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01\共有フォルダー\検定関連\00_問題\01_検定問題\2025(令和07)年度\令和08年02月\1表計算\SPS_202602\"/>
    </mc:Choice>
  </mc:AlternateContent>
  <xr:revisionPtr revIDLastSave="0" documentId="13_ncr:1_{833E4732-D523-48DF-9A4F-00678FDC3012}" xr6:coauthVersionLast="47" xr6:coauthVersionMax="47" xr10:uidLastSave="{00000000-0000-0000-0000-000000000000}"/>
  <bookViews>
    <workbookView xWindow="-120" yWindow="-120" windowWidth="29040" windowHeight="15720" tabRatio="439" xr2:uid="{00000000-000D-0000-FFFF-FFFF00000000}"/>
  </bookViews>
  <sheets>
    <sheet name="テーブル" sheetId="7" r:id="rId1"/>
    <sheet name="データＡ表" sheetId="10" r:id="rId2"/>
    <sheet name="データＢ表" sheetId="11" r:id="rId3"/>
    <sheet name="計算表" sheetId="12" r:id="rId4"/>
  </sheets>
  <definedNames>
    <definedName name="_xlnm._FilterDatabase" localSheetId="1" hidden="1">データＡ表!$B$1:$D$12</definedName>
    <definedName name="_xlnm._FilterDatabase" localSheetId="2" hidden="1">データＢ表!#REF!</definedName>
    <definedName name="_xlnm._FilterDatabase" localSheetId="0" hidden="1">テーブル!#REF!</definedName>
    <definedName name="_xlnm._FilterDatabase" localSheetId="3" hidden="1">計算表!#REF!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0" l="1"/>
  <c r="E13" i="10"/>
  <c r="E12" i="10"/>
  <c r="G13" i="10"/>
  <c r="G12" i="10"/>
  <c r="N2" i="12"/>
  <c r="N3" i="12"/>
  <c r="F15" i="11"/>
  <c r="G15" i="11" s="1"/>
  <c r="F4" i="12" l="1"/>
  <c r="F7" i="12"/>
  <c r="F5" i="12"/>
  <c r="F3" i="12"/>
  <c r="F8" i="12"/>
  <c r="F6" i="12"/>
  <c r="E6" i="12"/>
  <c r="E8" i="12"/>
  <c r="E3" i="12"/>
  <c r="E5" i="12"/>
  <c r="E7" i="12"/>
  <c r="E4" i="12"/>
  <c r="E54" i="11"/>
  <c r="D54" i="11"/>
  <c r="C54" i="11"/>
  <c r="G35" i="11"/>
  <c r="G36" i="11"/>
  <c r="G37" i="11"/>
  <c r="G38" i="11"/>
  <c r="F21" i="11"/>
  <c r="G21" i="11" s="1"/>
  <c r="F22" i="11"/>
  <c r="G22" i="11" s="1"/>
  <c r="F23" i="11"/>
  <c r="G23" i="11" s="1"/>
  <c r="F24" i="11"/>
  <c r="G24" i="11" s="1"/>
  <c r="F25" i="11"/>
  <c r="F26" i="11"/>
  <c r="G26" i="11" s="1"/>
  <c r="F27" i="11"/>
  <c r="G27" i="11" s="1"/>
  <c r="F28" i="11"/>
  <c r="G28" i="11" s="1"/>
  <c r="F29" i="11"/>
  <c r="G29" i="11" s="1"/>
  <c r="F30" i="11"/>
  <c r="G30" i="11" s="1"/>
  <c r="F31" i="11"/>
  <c r="G31" i="11" s="1"/>
  <c r="F32" i="11"/>
  <c r="G32" i="11" s="1"/>
  <c r="F33" i="11"/>
  <c r="G33" i="11" s="1"/>
  <c r="F34" i="11"/>
  <c r="G34" i="11" s="1"/>
  <c r="F35" i="11"/>
  <c r="F36" i="11"/>
  <c r="F37" i="11"/>
  <c r="F38" i="11"/>
  <c r="F39" i="11"/>
  <c r="G39" i="11" s="1"/>
  <c r="F40" i="11"/>
  <c r="G40" i="11" s="1"/>
  <c r="F41" i="11"/>
  <c r="G41" i="11" s="1"/>
  <c r="F42" i="11"/>
  <c r="G42" i="11" s="1"/>
  <c r="F43" i="11"/>
  <c r="G43" i="11" s="1"/>
  <c r="F44" i="11"/>
  <c r="G44" i="11" s="1"/>
  <c r="F45" i="11"/>
  <c r="G45" i="11" s="1"/>
  <c r="F46" i="11"/>
  <c r="G46" i="11" s="1"/>
  <c r="F47" i="11"/>
  <c r="G47" i="11" s="1"/>
  <c r="F48" i="11"/>
  <c r="G48" i="11" s="1"/>
  <c r="F49" i="11"/>
  <c r="G49" i="11" s="1"/>
  <c r="F50" i="11"/>
  <c r="G50" i="11" s="1"/>
  <c r="F51" i="11"/>
  <c r="G51" i="11" s="1"/>
  <c r="F52" i="11"/>
  <c r="G52" i="11" s="1"/>
  <c r="F3" i="11"/>
  <c r="G3" i="11" s="1"/>
  <c r="F4" i="11"/>
  <c r="G4" i="11" s="1"/>
  <c r="F5" i="11"/>
  <c r="F6" i="11"/>
  <c r="G6" i="11" s="1"/>
  <c r="F7" i="11"/>
  <c r="F8" i="11"/>
  <c r="G8" i="11" s="1"/>
  <c r="F9" i="11"/>
  <c r="G9" i="11" s="1"/>
  <c r="F10" i="11"/>
  <c r="G10" i="11" s="1"/>
  <c r="F11" i="11"/>
  <c r="G11" i="11" s="1"/>
  <c r="F12" i="11"/>
  <c r="G12" i="11" s="1"/>
  <c r="F13" i="11"/>
  <c r="G13" i="11" s="1"/>
  <c r="F14" i="11"/>
  <c r="G14" i="11" s="1"/>
  <c r="F16" i="11"/>
  <c r="G16" i="11" s="1"/>
  <c r="F17" i="11"/>
  <c r="G17" i="11" s="1"/>
  <c r="F18" i="11"/>
  <c r="G18" i="11" s="1"/>
  <c r="F19" i="11"/>
  <c r="G19" i="11" s="1"/>
  <c r="F20" i="11"/>
  <c r="G20" i="11" s="1"/>
  <c r="G7" i="11" l="1"/>
  <c r="G25" i="11"/>
  <c r="G5" i="11"/>
  <c r="G5" i="12" a="1"/>
  <c r="G5" i="12" s="1"/>
  <c r="G8" i="12" a="1"/>
  <c r="G8" i="12" s="1"/>
  <c r="G4" i="12" a="1"/>
  <c r="G4" i="12" s="1"/>
  <c r="F2" i="11"/>
  <c r="G2" i="11" s="1"/>
  <c r="G7" i="12" s="1" a="1"/>
  <c r="G7" i="12" s="1"/>
  <c r="G6" i="12" l="1" a="1"/>
  <c r="G6" i="12" s="1"/>
  <c r="G3" i="12" a="1"/>
  <c r="G3" i="12" s="1"/>
  <c r="B4" i="12" l="1"/>
  <c r="H4" i="12"/>
  <c r="H5" i="12"/>
  <c r="H3" i="12"/>
  <c r="H8" i="12"/>
  <c r="H6" i="12"/>
  <c r="I6" i="12" l="1"/>
  <c r="K6" i="12"/>
  <c r="I8" i="12"/>
  <c r="K8" i="12"/>
  <c r="I3" i="12"/>
  <c r="K3" i="12"/>
  <c r="I5" i="12"/>
  <c r="K5" i="12"/>
  <c r="I4" i="12"/>
  <c r="K4" i="12"/>
  <c r="H7" i="12"/>
  <c r="K7" i="12" s="1"/>
  <c r="D2" i="10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I7" i="12" l="1"/>
  <c r="F10" i="10"/>
  <c r="G10" i="10" s="1"/>
  <c r="I10" i="10" s="1"/>
  <c r="E10" i="10"/>
  <c r="H10" i="10" s="1"/>
  <c r="F9" i="10"/>
  <c r="G9" i="10" s="1"/>
  <c r="I9" i="10" s="1"/>
  <c r="E9" i="10"/>
  <c r="H9" i="10" s="1"/>
  <c r="F8" i="10"/>
  <c r="G8" i="10" s="1"/>
  <c r="I8" i="10" s="1"/>
  <c r="E8" i="10"/>
  <c r="H8" i="10" s="1"/>
  <c r="C5" i="12" s="1"/>
  <c r="F7" i="10"/>
  <c r="G7" i="10" s="1"/>
  <c r="I7" i="10" s="1"/>
  <c r="E7" i="10"/>
  <c r="H7" i="10" s="1"/>
  <c r="F6" i="10"/>
  <c r="G6" i="10" s="1"/>
  <c r="I6" i="10" s="1"/>
  <c r="E6" i="10"/>
  <c r="H6" i="10" s="1"/>
  <c r="F5" i="10"/>
  <c r="G5" i="10" s="1"/>
  <c r="I5" i="10" s="1"/>
  <c r="D7" i="12" s="1"/>
  <c r="E5" i="10"/>
  <c r="H5" i="10" s="1"/>
  <c r="C7" i="12" s="1"/>
  <c r="F19" i="10"/>
  <c r="G19" i="10" s="1"/>
  <c r="I19" i="10" s="1"/>
  <c r="E19" i="10"/>
  <c r="H19" i="10" s="1"/>
  <c r="F4" i="10"/>
  <c r="G4" i="10" s="1"/>
  <c r="I4" i="10" s="1"/>
  <c r="E4" i="10"/>
  <c r="H4" i="10" s="1"/>
  <c r="F18" i="10"/>
  <c r="G18" i="10" s="1"/>
  <c r="I18" i="10" s="1"/>
  <c r="E18" i="10"/>
  <c r="H18" i="10" s="1"/>
  <c r="F3" i="10"/>
  <c r="G3" i="10" s="1"/>
  <c r="I3" i="10" s="1"/>
  <c r="E3" i="10"/>
  <c r="H3" i="10" s="1"/>
  <c r="F17" i="10"/>
  <c r="G17" i="10" s="1"/>
  <c r="I17" i="10" s="1"/>
  <c r="D6" i="12" s="1"/>
  <c r="E17" i="10"/>
  <c r="H17" i="10" s="1"/>
  <c r="F2" i="10"/>
  <c r="G2" i="10" s="1"/>
  <c r="I2" i="10" s="1"/>
  <c r="E2" i="10"/>
  <c r="H2" i="10" s="1"/>
  <c r="F16" i="10"/>
  <c r="G16" i="10" s="1"/>
  <c r="I16" i="10" s="1"/>
  <c r="E16" i="10"/>
  <c r="H16" i="10" s="1"/>
  <c r="C8" i="12" s="1"/>
  <c r="F15" i="10"/>
  <c r="G15" i="10" s="1"/>
  <c r="I15" i="10" s="1"/>
  <c r="E15" i="10"/>
  <c r="H15" i="10" s="1"/>
  <c r="F14" i="10"/>
  <c r="G14" i="10" s="1"/>
  <c r="I14" i="10" s="1"/>
  <c r="E14" i="10"/>
  <c r="H14" i="10" s="1"/>
  <c r="F13" i="10"/>
  <c r="I13" i="10" s="1"/>
  <c r="H13" i="10"/>
  <c r="F12" i="10"/>
  <c r="I12" i="10" s="1"/>
  <c r="H12" i="10"/>
  <c r="F11" i="10"/>
  <c r="G11" i="10" s="1"/>
  <c r="I11" i="10" s="1"/>
  <c r="H11" i="10"/>
  <c r="C3" i="12" l="1"/>
  <c r="D3" i="12"/>
  <c r="D8" i="12"/>
  <c r="J8" i="12" s="1"/>
  <c r="D5" i="12"/>
  <c r="C4" i="12"/>
  <c r="D4" i="12"/>
  <c r="C6" i="12"/>
  <c r="B8" i="12"/>
  <c r="B6" i="12"/>
  <c r="B3" i="12"/>
  <c r="B5" i="12" l="1"/>
  <c r="B7" i="12"/>
  <c r="E10" i="12" l="1"/>
  <c r="C10" i="12" l="1"/>
  <c r="F10" i="12" l="1"/>
  <c r="I10" i="12" l="1"/>
  <c r="G10" i="12"/>
  <c r="J7" i="12"/>
  <c r="J6" i="12"/>
  <c r="J4" i="12"/>
  <c r="J5" i="12"/>
  <c r="J3" i="12"/>
  <c r="D10" i="12" l="1"/>
  <c r="J10" i="1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<sst xmlns="http://schemas.openxmlformats.org/spreadsheetml/2006/main" count="162" uniqueCount="63">
  <si>
    <t>社員名</t>
    <rPh sb="0" eb="2">
      <t>シャイン</t>
    </rPh>
    <rPh sb="2" eb="3">
      <t>メイ</t>
    </rPh>
    <phoneticPr fontId="3"/>
  </si>
  <si>
    <t>出発日</t>
    <rPh sb="0" eb="2">
      <t>シュッパツ</t>
    </rPh>
    <rPh sb="2" eb="3">
      <t>ビ</t>
    </rPh>
    <phoneticPr fontId="3"/>
  </si>
  <si>
    <t>帰着日</t>
    <rPh sb="0" eb="2">
      <t>キチャク</t>
    </rPh>
    <rPh sb="2" eb="3">
      <t>ビ</t>
    </rPh>
    <phoneticPr fontId="3"/>
  </si>
  <si>
    <t>出張手当</t>
    <rPh sb="0" eb="4">
      <t>シュッチョウテアテ</t>
    </rPh>
    <phoneticPr fontId="3"/>
  </si>
  <si>
    <t>＜社員テーブル＞</t>
    <rPh sb="1" eb="3">
      <t>シャイン</t>
    </rPh>
    <phoneticPr fontId="3"/>
  </si>
  <si>
    <t>合　計</t>
    <rPh sb="0" eb="1">
      <t>ゴウ</t>
    </rPh>
    <rPh sb="2" eb="3">
      <t>ケイ</t>
    </rPh>
    <phoneticPr fontId="3"/>
  </si>
  <si>
    <t>ＣＯ</t>
    <phoneticPr fontId="3"/>
  </si>
  <si>
    <t>ＣＯ</t>
    <phoneticPr fontId="3"/>
  </si>
  <si>
    <t xml:space="preserve"> </t>
    <phoneticPr fontId="3"/>
  </si>
  <si>
    <t>出張日数</t>
    <rPh sb="0" eb="2">
      <t>シュッチョウ</t>
    </rPh>
    <rPh sb="2" eb="4">
      <t>ニッスウ</t>
    </rPh>
    <phoneticPr fontId="3"/>
  </si>
  <si>
    <t>特別手当</t>
    <rPh sb="0" eb="2">
      <t>トクベツ</t>
    </rPh>
    <rPh sb="2" eb="4">
      <t>テアテ</t>
    </rPh>
    <phoneticPr fontId="3"/>
  </si>
  <si>
    <t>総支給額</t>
  </si>
  <si>
    <t>商談数</t>
    <rPh sb="0" eb="2">
      <t>ショウダン</t>
    </rPh>
    <rPh sb="2" eb="3">
      <t>スウ</t>
    </rPh>
    <phoneticPr fontId="3"/>
  </si>
  <si>
    <t>営業手当</t>
    <rPh sb="0" eb="2">
      <t>エイギョウ</t>
    </rPh>
    <rPh sb="2" eb="4">
      <t>テアテ</t>
    </rPh>
    <phoneticPr fontId="3"/>
  </si>
  <si>
    <t>宿泊手当</t>
    <rPh sb="0" eb="2">
      <t>シュクハク</t>
    </rPh>
    <rPh sb="2" eb="4">
      <t>テアテ</t>
    </rPh>
    <phoneticPr fontId="3"/>
  </si>
  <si>
    <t>等級</t>
    <rPh sb="0" eb="2">
      <t>トウキュウ</t>
    </rPh>
    <phoneticPr fontId="3"/>
  </si>
  <si>
    <t>　</t>
    <phoneticPr fontId="3"/>
  </si>
  <si>
    <t>月目標額(万)</t>
    <rPh sb="0" eb="1">
      <t>ガツ</t>
    </rPh>
    <rPh sb="1" eb="3">
      <t>モクヒョウ</t>
    </rPh>
    <rPh sb="3" eb="4">
      <t>ガク</t>
    </rPh>
    <rPh sb="5" eb="6">
      <t>マン</t>
    </rPh>
    <phoneticPr fontId="3"/>
  </si>
  <si>
    <t>＜乗率表＞</t>
    <rPh sb="1" eb="3">
      <t>ジョウリツ</t>
    </rPh>
    <rPh sb="3" eb="4">
      <t>ヒョウ</t>
    </rPh>
    <phoneticPr fontId="3"/>
  </si>
  <si>
    <t>達成率</t>
    <rPh sb="0" eb="3">
      <t>タッセイリツ</t>
    </rPh>
    <phoneticPr fontId="3"/>
  </si>
  <si>
    <t>社　員　別　総　支　給　額　計　算　表</t>
    <rPh sb="0" eb="1">
      <t>シャ</t>
    </rPh>
    <rPh sb="2" eb="3">
      <t>イン</t>
    </rPh>
    <rPh sb="4" eb="5">
      <t>ベツ</t>
    </rPh>
    <rPh sb="6" eb="7">
      <t>ソウ</t>
    </rPh>
    <rPh sb="8" eb="9">
      <t>シ</t>
    </rPh>
    <rPh sb="10" eb="11">
      <t>キュウ</t>
    </rPh>
    <rPh sb="12" eb="13">
      <t>ガク</t>
    </rPh>
    <rPh sb="14" eb="15">
      <t>ケイ</t>
    </rPh>
    <rPh sb="16" eb="17">
      <t>ザン</t>
    </rPh>
    <rPh sb="18" eb="19">
      <t>オモテ</t>
    </rPh>
    <phoneticPr fontId="3"/>
  </si>
  <si>
    <t>出張単価</t>
    <rPh sb="0" eb="2">
      <t>シュッチョウ</t>
    </rPh>
    <rPh sb="2" eb="4">
      <t>タンカ</t>
    </rPh>
    <phoneticPr fontId="3"/>
  </si>
  <si>
    <t>出張基本単価</t>
    <rPh sb="0" eb="2">
      <t>シュッチョウ</t>
    </rPh>
    <rPh sb="2" eb="4">
      <t>キホン</t>
    </rPh>
    <rPh sb="4" eb="6">
      <t>タンカ</t>
    </rPh>
    <phoneticPr fontId="3"/>
  </si>
  <si>
    <t>宿泊基本単価</t>
    <rPh sb="0" eb="2">
      <t>シュクハク</t>
    </rPh>
    <rPh sb="2" eb="4">
      <t>キホン</t>
    </rPh>
    <rPh sb="4" eb="6">
      <t>タンカ</t>
    </rPh>
    <phoneticPr fontId="3"/>
  </si>
  <si>
    <t>宿泊単価</t>
    <rPh sb="0" eb="2">
      <t>シュクハク</t>
    </rPh>
    <rPh sb="2" eb="4">
      <t>タンカ</t>
    </rPh>
    <phoneticPr fontId="3"/>
  </si>
  <si>
    <t>＜基本単価テーブル＞</t>
    <rPh sb="1" eb="3">
      <t>キホン</t>
    </rPh>
    <rPh sb="3" eb="5">
      <t>タンカ</t>
    </rPh>
    <phoneticPr fontId="3"/>
  </si>
  <si>
    <t>売上数</t>
    <rPh sb="0" eb="2">
      <t>ウリアゲ</t>
    </rPh>
    <rPh sb="2" eb="3">
      <t>カズ</t>
    </rPh>
    <phoneticPr fontId="3"/>
  </si>
  <si>
    <t>売上額</t>
    <rPh sb="0" eb="2">
      <t>ウリアゲ</t>
    </rPh>
    <rPh sb="2" eb="3">
      <t>ガク</t>
    </rPh>
    <phoneticPr fontId="3"/>
  </si>
  <si>
    <t>売上数</t>
    <rPh sb="0" eb="2">
      <t>ウリアゲ</t>
    </rPh>
    <rPh sb="2" eb="3">
      <t>スウ</t>
    </rPh>
    <phoneticPr fontId="3"/>
  </si>
  <si>
    <t>売上率</t>
    <rPh sb="0" eb="2">
      <t>ウリアゲ</t>
    </rPh>
    <rPh sb="2" eb="3">
      <t>リツ</t>
    </rPh>
    <phoneticPr fontId="3"/>
  </si>
  <si>
    <t>E</t>
    <phoneticPr fontId="3"/>
  </si>
  <si>
    <t>F</t>
    <phoneticPr fontId="3"/>
  </si>
  <si>
    <t>G</t>
    <phoneticPr fontId="3"/>
  </si>
  <si>
    <t>101F</t>
    <phoneticPr fontId="3"/>
  </si>
  <si>
    <t>106F</t>
    <phoneticPr fontId="3"/>
  </si>
  <si>
    <t>102E</t>
    <phoneticPr fontId="3"/>
  </si>
  <si>
    <t>104E</t>
    <phoneticPr fontId="3"/>
  </si>
  <si>
    <t>103G</t>
    <phoneticPr fontId="3"/>
  </si>
  <si>
    <t>105G</t>
    <phoneticPr fontId="3"/>
  </si>
  <si>
    <t>宿泊日数</t>
    <rPh sb="0" eb="2">
      <t>シュクハク</t>
    </rPh>
    <rPh sb="2" eb="4">
      <t>ニッスウ</t>
    </rPh>
    <phoneticPr fontId="3"/>
  </si>
  <si>
    <t>長谷川　雅</t>
    <phoneticPr fontId="3"/>
  </si>
  <si>
    <t>遠藤　彩花</t>
    <rPh sb="4" eb="5">
      <t>ハナ</t>
    </rPh>
    <phoneticPr fontId="3"/>
  </si>
  <si>
    <t>富山　かな</t>
    <phoneticPr fontId="3"/>
  </si>
  <si>
    <t>原　修太郎</t>
    <rPh sb="2" eb="5">
      <t>シュウタロウ</t>
    </rPh>
    <phoneticPr fontId="3"/>
  </si>
  <si>
    <t>&lt;&gt;103G</t>
    <phoneticPr fontId="3"/>
  </si>
  <si>
    <t>売上数</t>
    <rPh sb="0" eb="3">
      <t>ウリアゲスウ</t>
    </rPh>
    <phoneticPr fontId="3"/>
  </si>
  <si>
    <t>判定</t>
    <rPh sb="0" eb="2">
      <t>ハンテイ</t>
    </rPh>
    <phoneticPr fontId="3"/>
  </si>
  <si>
    <t>出張手当</t>
    <rPh sb="0" eb="2">
      <t>シュッチョウ</t>
    </rPh>
    <rPh sb="2" eb="4">
      <t>テアテ</t>
    </rPh>
    <phoneticPr fontId="3"/>
  </si>
  <si>
    <t>商談日</t>
    <rPh sb="0" eb="2">
      <t>ショウダン</t>
    </rPh>
    <rPh sb="2" eb="3">
      <t>ビ</t>
    </rPh>
    <phoneticPr fontId="3"/>
  </si>
  <si>
    <t>102E</t>
  </si>
  <si>
    <t>104E</t>
  </si>
  <si>
    <t>乗率</t>
    <rPh sb="0" eb="2">
      <t>ジョウリツ</t>
    </rPh>
    <phoneticPr fontId="3"/>
  </si>
  <si>
    <t>&gt;=10</t>
    <phoneticPr fontId="3"/>
  </si>
  <si>
    <t>&lt;25</t>
    <phoneticPr fontId="3"/>
  </si>
  <si>
    <t>&gt;80.0%</t>
    <phoneticPr fontId="3"/>
  </si>
  <si>
    <t>商談数が10以上25未満で売上率が80.0%超の件数</t>
    <rPh sb="0" eb="2">
      <t>ショウダン</t>
    </rPh>
    <rPh sb="2" eb="3">
      <t>スウ</t>
    </rPh>
    <rPh sb="6" eb="8">
      <t>イジョウ</t>
    </rPh>
    <rPh sb="10" eb="12">
      <t>ミマン</t>
    </rPh>
    <rPh sb="13" eb="15">
      <t>ウリアゲ</t>
    </rPh>
    <rPh sb="15" eb="16">
      <t>リツ</t>
    </rPh>
    <rPh sb="22" eb="23">
      <t>チョウ</t>
    </rPh>
    <rPh sb="24" eb="26">
      <t>ケンスウ</t>
    </rPh>
    <phoneticPr fontId="3"/>
  </si>
  <si>
    <t>森本　優美</t>
    <rPh sb="0" eb="2">
      <t>モリモト</t>
    </rPh>
    <rPh sb="3" eb="5">
      <t>ユウミ</t>
    </rPh>
    <phoneticPr fontId="3"/>
  </si>
  <si>
    <t>&gt;=15</t>
    <phoneticPr fontId="3"/>
  </si>
  <si>
    <t>山内　京一</t>
    <rPh sb="0" eb="2">
      <t>ヤマウチ</t>
    </rPh>
    <phoneticPr fontId="3"/>
  </si>
  <si>
    <t>ＣＯが103G以外で売上数が15以上の売上額の合計</t>
    <rPh sb="7" eb="9">
      <t>イガイ</t>
    </rPh>
    <rPh sb="10" eb="13">
      <t>ウリアゲスウ</t>
    </rPh>
    <rPh sb="16" eb="18">
      <t>イジョウ</t>
    </rPh>
    <rPh sb="19" eb="22">
      <t>ウリアゲガク</t>
    </rPh>
    <rPh sb="23" eb="25">
      <t>ゴウケイ</t>
    </rPh>
    <phoneticPr fontId="3"/>
  </si>
  <si>
    <t>【100点】</t>
    <rPh sb="4" eb="5">
      <t>テン</t>
    </rPh>
    <phoneticPr fontId="6"/>
  </si>
  <si>
    <t>【20点】</t>
    <rPh sb="3" eb="4">
      <t>テン</t>
    </rPh>
    <phoneticPr fontId="6"/>
  </si>
  <si>
    <t>グラフ【20点】</t>
    <rPh sb="6" eb="7">
      <t>テン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</si>
</sst>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明朝"/>
      <family val="2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6" xfId="0" applyNumberFormat="1" applyBorder="1">
      <alignment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center" vertical="center"/>
    </xf>
    <xf numFmtId="38" fontId="0" fillId="0" borderId="8" xfId="0" applyNumberFormat="1" applyBorder="1">
      <alignment vertical="center"/>
    </xf>
    <xf numFmtId="38" fontId="0" fillId="0" borderId="0" xfId="0" applyNumberFormat="1">
      <alignment vertical="center"/>
    </xf>
    <xf numFmtId="0" fontId="1" fillId="0" borderId="0" xfId="0" applyFont="1">
      <alignment vertical="center"/>
    </xf>
    <xf numFmtId="3" fontId="1" fillId="0" borderId="9" xfId="0" applyNumberFormat="1" applyFont="1" applyBorder="1">
      <alignment vertical="center"/>
    </xf>
    <xf numFmtId="38" fontId="1" fillId="0" borderId="1" xfId="1" applyFont="1" applyBorder="1">
      <alignment vertical="center"/>
    </xf>
    <xf numFmtId="38" fontId="1" fillId="0" borderId="0" xfId="1" applyFont="1" applyBorder="1">
      <alignment vertical="center"/>
    </xf>
    <xf numFmtId="38" fontId="0" fillId="0" borderId="9" xfId="0" applyNumberFormat="1" applyBorder="1">
      <alignment vertical="center"/>
    </xf>
    <xf numFmtId="9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>
      <alignment vertical="center"/>
    </xf>
    <xf numFmtId="38" fontId="1" fillId="0" borderId="4" xfId="1" applyFont="1" applyBorder="1" applyAlignment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38" fontId="0" fillId="0" borderId="0" xfId="1" applyFont="1" applyBorder="1">
      <alignment vertical="center"/>
    </xf>
    <xf numFmtId="38" fontId="0" fillId="0" borderId="1" xfId="1" applyFont="1" applyBorder="1" applyAlignment="1">
      <alignment vertical="center"/>
    </xf>
    <xf numFmtId="14" fontId="0" fillId="0" borderId="1" xfId="0" applyNumberFormat="1" applyBorder="1">
      <alignment vertical="center"/>
    </xf>
    <xf numFmtId="38" fontId="1" fillId="0" borderId="1" xfId="1" applyFont="1" applyFill="1" applyBorder="1">
      <alignment vertical="center"/>
    </xf>
    <xf numFmtId="0" fontId="0" fillId="0" borderId="6" xfId="0" applyBorder="1">
      <alignment vertical="center"/>
    </xf>
    <xf numFmtId="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0" fillId="0" borderId="2" xfId="0" applyBorder="1">
      <alignment vertical="center"/>
    </xf>
    <xf numFmtId="176" fontId="1" fillId="0" borderId="1" xfId="2" applyNumberFormat="1" applyFont="1" applyFill="1" applyBorder="1" applyAlignment="1">
      <alignment horizontal="right" vertical="center"/>
    </xf>
    <xf numFmtId="14" fontId="0" fillId="0" borderId="8" xfId="0" applyNumberFormat="1" applyBorder="1">
      <alignment vertical="center"/>
    </xf>
    <xf numFmtId="38" fontId="1" fillId="0" borderId="8" xfId="1" applyFont="1" applyFill="1" applyBorder="1">
      <alignment vertical="center"/>
    </xf>
    <xf numFmtId="176" fontId="1" fillId="0" borderId="1" xfId="1" applyNumberFormat="1" applyFont="1" applyFill="1" applyBorder="1">
      <alignment vertical="center"/>
    </xf>
    <xf numFmtId="56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38" fontId="0" fillId="0" borderId="1" xfId="0" applyNumberFormat="1" applyBorder="1">
      <alignment vertical="center"/>
    </xf>
    <xf numFmtId="0" fontId="1" fillId="0" borderId="3" xfId="0" applyFont="1" applyBorder="1" applyAlignment="1">
      <alignment horizontal="center" vertical="center"/>
    </xf>
    <xf numFmtId="38" fontId="0" fillId="0" borderId="6" xfId="0" applyNumberFormat="1" applyBorder="1" applyAlignment="1">
      <alignment horizontal="center" vertical="center"/>
    </xf>
    <xf numFmtId="38" fontId="0" fillId="0" borderId="6" xfId="1" applyFont="1" applyBorder="1">
      <alignment vertical="center"/>
    </xf>
    <xf numFmtId="38" fontId="0" fillId="0" borderId="9" xfId="1" applyFont="1" applyBorder="1">
      <alignment vertical="center"/>
    </xf>
    <xf numFmtId="38" fontId="0" fillId="0" borderId="0" xfId="1" applyFont="1" applyFill="1" applyBorder="1" applyAlignment="1">
      <alignment horizontal="right" vertical="center"/>
    </xf>
    <xf numFmtId="38" fontId="0" fillId="0" borderId="0" xfId="1" applyFont="1" applyFill="1" applyBorder="1">
      <alignment vertical="center"/>
    </xf>
    <xf numFmtId="176" fontId="0" fillId="0" borderId="6" xfId="2" applyNumberFormat="1" applyFont="1" applyFill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1" xfId="1" applyFont="1" applyFill="1" applyBorder="1">
      <alignment vertical="center"/>
    </xf>
    <xf numFmtId="0" fontId="5" fillId="0" borderId="0" xfId="3">
      <alignment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5">
    <cellStyle name="パーセント" xfId="2" builtinId="5"/>
    <cellStyle name="桁区切り" xfId="1" builtinId="6"/>
    <cellStyle name="桁区切り 2" xfId="4" xr:uid="{82A936EE-0414-4DF4-B5FE-2450268BB8AD}"/>
    <cellStyle name="標準" xfId="0" builtinId="0"/>
    <cellStyle name="標準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100" b="0">
                <a:latin typeface="ＭＳ 明朝" pitchFamily="17" charset="-128"/>
                <a:ea typeface="ＭＳ 明朝" pitchFamily="17" charset="-128"/>
              </a:defRPr>
            </a:pPr>
            <a:r>
              <a:rPr lang="ja-JP" altLang="en-US"/>
              <a:t>社員別の比較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strRef>
              <c:f>計算表!$F$2</c:f>
              <c:strCache>
                <c:ptCount val="1"/>
                <c:pt idx="0">
                  <c:v>売上額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cat>
            <c:strRef>
              <c:f>計算表!$B$3:$B$8</c:f>
              <c:strCache>
                <c:ptCount val="6"/>
                <c:pt idx="0">
                  <c:v>富山　かな</c:v>
                </c:pt>
                <c:pt idx="1">
                  <c:v>長谷川　雅</c:v>
                </c:pt>
                <c:pt idx="2">
                  <c:v>原　修太郎</c:v>
                </c:pt>
                <c:pt idx="3">
                  <c:v>森本　優美</c:v>
                </c:pt>
                <c:pt idx="4">
                  <c:v>遠藤　彩花</c:v>
                </c:pt>
                <c:pt idx="5">
                  <c:v>山内　京一</c:v>
                </c:pt>
              </c:strCache>
            </c:strRef>
          </c:cat>
          <c:val>
            <c:numRef>
              <c:f>計算表!$F$3:$F$8</c:f>
              <c:numCache>
                <c:formatCode>#,##0_);[Red]\(#,##0\)</c:formatCode>
                <c:ptCount val="6"/>
                <c:pt idx="0">
                  <c:v>9658000</c:v>
                </c:pt>
                <c:pt idx="1">
                  <c:v>10328000</c:v>
                </c:pt>
                <c:pt idx="2">
                  <c:v>8192000</c:v>
                </c:pt>
                <c:pt idx="3">
                  <c:v>9096000</c:v>
                </c:pt>
                <c:pt idx="4">
                  <c:v>7121000</c:v>
                </c:pt>
                <c:pt idx="5">
                  <c:v>7960000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57-4ED3-A187-FE2BC9D8B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440512"/>
        <c:axId val="77442432"/>
      </c:barChart>
      <c:lineChart>
        <c:grouping val="stacked"/>
        <c:varyColors val="0"/>
        <c:ser>
          <c:idx val="1"/>
          <c:order val="0"/>
          <c:tx>
            <c:strRef>
              <c:f>計算表!$E$2</c:f>
              <c:strCache>
                <c:ptCount val="1"/>
                <c:pt idx="0">
                  <c:v>売上数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marker>
          <c:cat>
            <c:strRef>
              <c:f>計算表!$B$3:$B$8</c:f>
              <c:strCache>
                <c:ptCount val="6"/>
                <c:pt idx="0">
                  <c:v>富山　かな</c:v>
                </c:pt>
                <c:pt idx="1">
                  <c:v>長谷川　雅</c:v>
                </c:pt>
                <c:pt idx="2">
                  <c:v>原　修太郎</c:v>
                </c:pt>
                <c:pt idx="3">
                  <c:v>森本　優美</c:v>
                </c:pt>
                <c:pt idx="4">
                  <c:v>遠藤　彩花</c:v>
                </c:pt>
                <c:pt idx="5">
                  <c:v>山内　京一</c:v>
                </c:pt>
              </c:strCache>
            </c:strRef>
          </c:cat>
          <c:val>
            <c:numRef>
              <c:f>計算表!$E$3:$E$8</c:f>
              <c:numCache>
                <c:formatCode>#,##0_);[Red]\(#,##0\)</c:formatCode>
                <c:ptCount val="6"/>
                <c:pt idx="0">
                  <c:v>108</c:v>
                </c:pt>
                <c:pt idx="1">
                  <c:v>105</c:v>
                </c:pt>
                <c:pt idx="2">
                  <c:v>92</c:v>
                </c:pt>
                <c:pt idx="3">
                  <c:v>89</c:v>
                </c:pt>
                <c:pt idx="4">
                  <c:v>71</c:v>
                </c:pt>
                <c:pt idx="5">
                  <c:v>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57-4ED3-A187-FE2BC9D8B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99008"/>
        <c:axId val="77497472"/>
      </c:lineChart>
      <c:catAx>
        <c:axId val="77440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100">
                <a:latin typeface="ＭＳ 明朝" pitchFamily="17" charset="-128"/>
                <a:ea typeface="ＭＳ 明朝" pitchFamily="17" charset="-128"/>
              </a:defRPr>
            </a:pPr>
            <a:endParaRPr lang="ja-JP"/>
          </a:p>
        </c:txPr>
        <c:crossAx val="77442432"/>
        <c:crosses val="autoZero"/>
        <c:auto val="1"/>
        <c:lblAlgn val="ctr"/>
        <c:lblOffset val="100"/>
        <c:noMultiLvlLbl val="0"/>
      </c:catAx>
      <c:valAx>
        <c:axId val="77442432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_);[Red]\(#,##0\)" sourceLinked="1"/>
        <c:majorTickMark val="in"/>
        <c:minorTickMark val="none"/>
        <c:tickLblPos val="nextTo"/>
        <c:txPr>
          <a:bodyPr/>
          <a:lstStyle/>
          <a:p>
            <a:pPr>
              <a:defRPr sz="1100">
                <a:latin typeface="ＭＳ 明朝" pitchFamily="17" charset="-128"/>
                <a:ea typeface="ＭＳ 明朝" pitchFamily="17" charset="-128"/>
              </a:defRPr>
            </a:pPr>
            <a:endParaRPr lang="ja-JP"/>
          </a:p>
        </c:txPr>
        <c:crossAx val="77440512"/>
        <c:crosses val="autoZero"/>
        <c:crossBetween val="between"/>
      </c:valAx>
      <c:valAx>
        <c:axId val="77497472"/>
        <c:scaling>
          <c:orientation val="minMax"/>
        </c:scaling>
        <c:delete val="0"/>
        <c:axPos val="r"/>
        <c:numFmt formatCode="#,##0_);[Red]\(#,##0\)" sourceLinked="1"/>
        <c:majorTickMark val="in"/>
        <c:minorTickMark val="none"/>
        <c:tickLblPos val="nextTo"/>
        <c:txPr>
          <a:bodyPr/>
          <a:lstStyle/>
          <a:p>
            <a:pPr>
              <a:defRPr sz="1100">
                <a:latin typeface="ＭＳ 明朝" panose="02020609040205080304" pitchFamily="17" charset="-128"/>
                <a:ea typeface="ＭＳ 明朝" panose="02020609040205080304" pitchFamily="17" charset="-128"/>
              </a:defRPr>
            </a:pPr>
            <a:endParaRPr lang="ja-JP"/>
          </a:p>
        </c:txPr>
        <c:crossAx val="77499008"/>
        <c:crosses val="max"/>
        <c:crossBetween val="between"/>
      </c:valAx>
      <c:catAx>
        <c:axId val="774990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497472"/>
        <c:crosses val="autoZero"/>
        <c:auto val="1"/>
        <c:lblAlgn val="ctr"/>
        <c:lblOffset val="100"/>
        <c:noMultiLvlLbl val="0"/>
      </c:catAx>
      <c:spPr>
        <a:ln>
          <a:solidFill>
            <a:sysClr val="window" lastClr="FFFFFF">
              <a:lumMod val="65000"/>
            </a:sysClr>
          </a:solidFill>
        </a:ln>
      </c:spPr>
    </c:plotArea>
    <c:legend>
      <c:legendPos val="r"/>
      <c:overlay val="0"/>
      <c:spPr>
        <a:ln>
          <a:solidFill>
            <a:sysClr val="windowText" lastClr="000000"/>
          </a:solidFill>
        </a:ln>
      </c:spPr>
      <c:txPr>
        <a:bodyPr/>
        <a:lstStyle/>
        <a:p>
          <a:pPr>
            <a:defRPr sz="1100">
              <a:latin typeface="ＭＳ 明朝" pitchFamily="17" charset="-128"/>
              <a:ea typeface="ＭＳ 明朝" pitchFamily="17" charset="-128"/>
            </a:defRPr>
          </a:pPr>
          <a:endParaRPr lang="ja-JP"/>
        </a:p>
      </c:txPr>
    </c:legend>
    <c:plotVisOnly val="1"/>
    <c:dispBlanksAs val="gap"/>
    <c:showDLblsOverMax val="0"/>
  </c:chart>
  <c:printSettings>
    <c:headerFooter>
      <c:oddHeader>&amp;A</c:oddHeader>
      <c:oddFooter>Page &amp;P</c:oddFooter>
    </c:headerFooter>
    <c:pageMargins b="0.75" l="0.7" r="0.7" t="0.75" header="0.3" footer="0.3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ja-JP" sz="11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社員別の集計グラフ</a:t>
            </a:r>
            <a:endParaRPr lang="ja-JP" altLang="en-US" sz="110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 alt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計算表!$F$2</c:f>
              <c:strCache>
                <c:ptCount val="1"/>
                <c:pt idx="0">
                  <c:v>売上額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計算表!$B$3:$B$8</c:f>
              <c:strCache>
                <c:ptCount val="6"/>
                <c:pt idx="0">
                  <c:v>富山　かな</c:v>
                </c:pt>
                <c:pt idx="1">
                  <c:v>長谷川　雅</c:v>
                </c:pt>
                <c:pt idx="2">
                  <c:v>原　修太郎</c:v>
                </c:pt>
                <c:pt idx="3">
                  <c:v>森本　優美</c:v>
                </c:pt>
                <c:pt idx="4">
                  <c:v>遠藤　彩花</c:v>
                </c:pt>
                <c:pt idx="5">
                  <c:v>山内　京一</c:v>
                </c:pt>
              </c:strCache>
            </c:strRef>
          </c:cat>
          <c:val>
            <c:numRef>
              <c:f>計算表!$F$3:$F$8</c:f>
              <c:numCache>
                <c:formatCode>#,##0_);[Red]\(#,##0\)</c:formatCode>
                <c:ptCount val="6"/>
                <c:pt idx="0">
                  <c:v>9658000</c:v>
                </c:pt>
                <c:pt idx="1">
                  <c:v>10328000</c:v>
                </c:pt>
                <c:pt idx="2">
                  <c:v>8192000</c:v>
                </c:pt>
                <c:pt idx="3">
                  <c:v>9096000</c:v>
                </c:pt>
                <c:pt idx="4">
                  <c:v>7121000</c:v>
                </c:pt>
                <c:pt idx="5">
                  <c:v>7960000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4E-4DAB-9C15-778942B92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25796528"/>
        <c:axId val="225785968"/>
      </c:barChart>
      <c:lineChart>
        <c:grouping val="standard"/>
        <c:varyColors val="0"/>
        <c:ser>
          <c:idx val="0"/>
          <c:order val="0"/>
          <c:tx>
            <c:strRef>
              <c:f>計算表!$E$2</c:f>
              <c:strCache>
                <c:ptCount val="1"/>
                <c:pt idx="0">
                  <c:v>売上数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strRef>
              <c:f>計算表!$B$3:$B$8</c:f>
              <c:strCache>
                <c:ptCount val="6"/>
                <c:pt idx="0">
                  <c:v>富山　かな</c:v>
                </c:pt>
                <c:pt idx="1">
                  <c:v>長谷川　雅</c:v>
                </c:pt>
                <c:pt idx="2">
                  <c:v>原　修太郎</c:v>
                </c:pt>
                <c:pt idx="3">
                  <c:v>森本　優美</c:v>
                </c:pt>
                <c:pt idx="4">
                  <c:v>遠藤　彩花</c:v>
                </c:pt>
                <c:pt idx="5">
                  <c:v>山内　京一</c:v>
                </c:pt>
              </c:strCache>
            </c:strRef>
          </c:cat>
          <c:val>
            <c:numRef>
              <c:f>計算表!$E$3:$E$8</c:f>
              <c:numCache>
                <c:formatCode>#,##0_);[Red]\(#,##0\)</c:formatCode>
                <c:ptCount val="6"/>
                <c:pt idx="0">
                  <c:v>108</c:v>
                </c:pt>
                <c:pt idx="1">
                  <c:v>105</c:v>
                </c:pt>
                <c:pt idx="2">
                  <c:v>92</c:v>
                </c:pt>
                <c:pt idx="3">
                  <c:v>89</c:v>
                </c:pt>
                <c:pt idx="4">
                  <c:v>71</c:v>
                </c:pt>
                <c:pt idx="5">
                  <c:v>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4E-4DAB-9C15-778942B92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792208"/>
        <c:axId val="225793168"/>
      </c:lineChart>
      <c:catAx>
        <c:axId val="22579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198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225793168"/>
        <c:crosses val="autoZero"/>
        <c:auto val="1"/>
        <c:lblAlgn val="ctr"/>
        <c:lblOffset val="100"/>
        <c:noMultiLvlLbl val="0"/>
      </c:catAx>
      <c:valAx>
        <c:axId val="225793168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225792208"/>
        <c:crosses val="autoZero"/>
        <c:crossBetween val="between"/>
      </c:valAx>
      <c:valAx>
        <c:axId val="225785968"/>
        <c:scaling>
          <c:orientation val="minMax"/>
        </c:scaling>
        <c:delete val="0"/>
        <c:axPos val="r"/>
        <c:numFmt formatCode="#,##0_);[Red]\(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225796528"/>
        <c:crosses val="max"/>
        <c:crossBetween val="between"/>
      </c:valAx>
      <c:catAx>
        <c:axId val="225796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2578596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/>
          </a:solidFill>
        </a:ln>
        <a:effectLst/>
      </c:spPr>
    </c:plotArea>
    <c:legend>
      <c:legendPos val="r"/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75081</xdr:rowOff>
    </xdr:from>
    <xdr:to>
      <xdr:col>0</xdr:col>
      <xdr:colOff>56029</xdr:colOff>
      <xdr:row>44</xdr:row>
      <xdr:rowOff>100854</xdr:rowOff>
    </xdr:to>
    <xdr:graphicFrame macro="">
      <xdr:nvGraphicFramePr>
        <xdr:cNvPr id="2" name="グラフ 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171450</xdr:colOff>
      <xdr:row>15</xdr:row>
      <xdr:rowOff>104775</xdr:rowOff>
    </xdr:from>
    <xdr:to>
      <xdr:col>10</xdr:col>
      <xdr:colOff>361950</xdr:colOff>
      <xdr:row>31</xdr:row>
      <xdr:rowOff>104775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2389CB47-8F7D-60E7-8A92-78D647F88C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zoomScaleNormal="100" workbookViewId="0"/>
  </sheetViews>
  <sheetFormatPr defaultRowHeight="13.5"/>
  <cols>
    <col min="1" max="1" width="5.5" bestFit="1" customWidth="1"/>
    <col min="2" max="3" width="13.875" bestFit="1" customWidth="1"/>
    <col min="4" max="4" width="5.5" customWidth="1"/>
    <col min="5" max="5" width="7.5" bestFit="1" customWidth="1"/>
    <col min="6" max="6" width="5.5" bestFit="1" customWidth="1"/>
    <col min="7" max="7" width="6.5" bestFit="1" customWidth="1"/>
    <col min="8" max="9" width="5.5" bestFit="1" customWidth="1"/>
    <col min="10" max="10" width="5.5" customWidth="1"/>
    <col min="11" max="11" width="5.5" bestFit="1" customWidth="1"/>
    <col min="12" max="12" width="11.625" bestFit="1" customWidth="1"/>
    <col min="13" max="13" width="13.875" bestFit="1" customWidth="1"/>
    <col min="14" max="14" width="4.75" customWidth="1"/>
  </cols>
  <sheetData>
    <row r="1" spans="1:14" s="1" customFormat="1">
      <c r="A1" t="s">
        <v>25</v>
      </c>
      <c r="B1"/>
      <c r="C1"/>
      <c r="E1" t="s">
        <v>18</v>
      </c>
      <c r="F1"/>
      <c r="G1"/>
      <c r="H1"/>
      <c r="I1"/>
      <c r="K1" t="s">
        <v>4</v>
      </c>
      <c r="L1"/>
      <c r="M1"/>
      <c r="N1"/>
    </row>
    <row r="2" spans="1:14">
      <c r="A2" s="3" t="s">
        <v>15</v>
      </c>
      <c r="B2" s="3" t="s">
        <v>22</v>
      </c>
      <c r="C2" s="3" t="s">
        <v>23</v>
      </c>
      <c r="E2" s="51" t="s">
        <v>29</v>
      </c>
      <c r="F2" s="52" t="s">
        <v>28</v>
      </c>
      <c r="G2" s="53"/>
      <c r="H2" s="53"/>
      <c r="I2" s="54"/>
      <c r="K2" s="3" t="s">
        <v>7</v>
      </c>
      <c r="L2" s="3" t="s">
        <v>0</v>
      </c>
      <c r="M2" s="3" t="s">
        <v>17</v>
      </c>
      <c r="N2" s="1"/>
    </row>
    <row r="3" spans="1:14">
      <c r="A3" s="2" t="s">
        <v>30</v>
      </c>
      <c r="B3" s="15">
        <v>3000</v>
      </c>
      <c r="C3" s="15">
        <v>3900</v>
      </c>
      <c r="E3" s="51"/>
      <c r="F3" s="26">
        <v>0</v>
      </c>
      <c r="G3" s="26">
        <v>10</v>
      </c>
      <c r="H3" s="26">
        <v>15</v>
      </c>
      <c r="I3" s="26">
        <v>20</v>
      </c>
      <c r="K3" s="2" t="s">
        <v>33</v>
      </c>
      <c r="L3" s="2" t="s">
        <v>40</v>
      </c>
      <c r="M3" s="15">
        <v>832</v>
      </c>
    </row>
    <row r="4" spans="1:14">
      <c r="A4" s="2" t="s">
        <v>31</v>
      </c>
      <c r="B4" s="15">
        <v>2900</v>
      </c>
      <c r="C4" s="15">
        <v>3700</v>
      </c>
      <c r="E4" s="30">
        <v>0</v>
      </c>
      <c r="F4" s="31">
        <v>1E-3</v>
      </c>
      <c r="G4" s="31">
        <v>6.0000000000000001E-3</v>
      </c>
      <c r="H4" s="31">
        <v>1.0999999999999999E-2</v>
      </c>
      <c r="I4" s="31">
        <v>1.6E-2</v>
      </c>
      <c r="K4" s="2" t="s">
        <v>35</v>
      </c>
      <c r="L4" s="2" t="s">
        <v>41</v>
      </c>
      <c r="M4" s="15">
        <v>786</v>
      </c>
    </row>
    <row r="5" spans="1:14">
      <c r="A5" s="2" t="s">
        <v>32</v>
      </c>
      <c r="B5" s="15">
        <v>2800</v>
      </c>
      <c r="C5" s="15">
        <v>3500</v>
      </c>
      <c r="E5" s="30">
        <v>0.4</v>
      </c>
      <c r="F5" s="31">
        <v>2E-3</v>
      </c>
      <c r="G5" s="31">
        <v>7.0000000000000001E-3</v>
      </c>
      <c r="H5" s="31">
        <v>1.2E-2</v>
      </c>
      <c r="I5" s="31">
        <v>1.7000000000000001E-2</v>
      </c>
      <c r="K5" s="2" t="s">
        <v>37</v>
      </c>
      <c r="L5" s="2" t="s">
        <v>43</v>
      </c>
      <c r="M5" s="15">
        <v>820</v>
      </c>
    </row>
    <row r="6" spans="1:14">
      <c r="B6" s="25"/>
      <c r="C6" s="25"/>
      <c r="E6" s="30">
        <v>0.5</v>
      </c>
      <c r="F6" s="31">
        <v>3.0000000000000001E-3</v>
      </c>
      <c r="G6" s="31">
        <v>8.0000000000000002E-3</v>
      </c>
      <c r="H6" s="31">
        <v>1.2999999999999999E-2</v>
      </c>
      <c r="I6" s="31">
        <v>1.7999999999999999E-2</v>
      </c>
      <c r="K6" s="2" t="s">
        <v>36</v>
      </c>
      <c r="L6" s="2" t="s">
        <v>42</v>
      </c>
      <c r="M6" s="15">
        <v>968</v>
      </c>
    </row>
    <row r="7" spans="1:14">
      <c r="B7" s="25"/>
      <c r="C7" s="25"/>
      <c r="E7" s="30">
        <v>0.6</v>
      </c>
      <c r="F7" s="31">
        <v>4.0000000000000001E-3</v>
      </c>
      <c r="G7" s="31">
        <v>8.9999999999999993E-3</v>
      </c>
      <c r="H7" s="31">
        <v>1.4E-2</v>
      </c>
      <c r="I7" s="31">
        <v>1.9E-2</v>
      </c>
      <c r="K7" s="2" t="s">
        <v>38</v>
      </c>
      <c r="L7" s="2" t="s">
        <v>58</v>
      </c>
      <c r="M7" s="15">
        <v>834</v>
      </c>
    </row>
    <row r="8" spans="1:14">
      <c r="E8" s="30">
        <v>0.7</v>
      </c>
      <c r="F8" s="31">
        <v>5.0000000000000001E-3</v>
      </c>
      <c r="G8" s="31">
        <v>0.01</v>
      </c>
      <c r="H8" s="31">
        <v>1.4999999999999999E-2</v>
      </c>
      <c r="I8" s="31">
        <v>0.02</v>
      </c>
      <c r="K8" s="2" t="s">
        <v>34</v>
      </c>
      <c r="L8" s="2" t="s">
        <v>56</v>
      </c>
      <c r="M8" s="15">
        <v>751</v>
      </c>
    </row>
    <row r="15" spans="1:14">
      <c r="M15" s="21"/>
    </row>
    <row r="17" spans="1:12">
      <c r="A17" s="16"/>
      <c r="B17" s="16"/>
      <c r="C17" s="16"/>
    </row>
    <row r="18" spans="1:12">
      <c r="A18" s="16"/>
      <c r="B18" s="16"/>
      <c r="C18" s="16"/>
    </row>
    <row r="19" spans="1:12">
      <c r="A19" s="16"/>
      <c r="B19" s="16"/>
      <c r="C19" s="16"/>
    </row>
    <row r="20" spans="1:12">
      <c r="L20" t="s">
        <v>8</v>
      </c>
    </row>
    <row r="22" spans="1:12">
      <c r="K22" s="12" t="s">
        <v>16</v>
      </c>
    </row>
  </sheetData>
  <mergeCells count="2">
    <mergeCell ref="E2:E3"/>
    <mergeCell ref="F2:I2"/>
  </mergeCells>
  <phoneticPr fontId="3"/>
  <printOptions headings="1"/>
  <pageMargins left="0.35433070866141736" right="0.15748031496062992" top="0.98425196850393704" bottom="0.62992125984251968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4"/>
  <sheetViews>
    <sheetView zoomScaleNormal="100" workbookViewId="0"/>
  </sheetViews>
  <sheetFormatPr defaultRowHeight="13.5"/>
  <cols>
    <col min="1" max="1" width="7.5" bestFit="1" customWidth="1"/>
    <col min="2" max="3" width="10.5" bestFit="1" customWidth="1"/>
    <col min="4" max="5" width="9.5" bestFit="1" customWidth="1"/>
    <col min="6" max="6" width="9.5" customWidth="1"/>
    <col min="7" max="7" width="9.5" bestFit="1" customWidth="1"/>
    <col min="8" max="8" width="9.5" customWidth="1"/>
    <col min="11" max="11" width="10.5" bestFit="1" customWidth="1"/>
  </cols>
  <sheetData>
    <row r="1" spans="1:9" s="1" customFormat="1">
      <c r="A1" s="4" t="s">
        <v>6</v>
      </c>
      <c r="B1" s="5" t="s">
        <v>1</v>
      </c>
      <c r="C1" s="5" t="s">
        <v>2</v>
      </c>
      <c r="D1" s="5" t="s">
        <v>9</v>
      </c>
      <c r="E1" s="5" t="s">
        <v>21</v>
      </c>
      <c r="F1" s="5" t="s">
        <v>39</v>
      </c>
      <c r="G1" s="5" t="s">
        <v>24</v>
      </c>
      <c r="H1" s="5" t="s">
        <v>47</v>
      </c>
      <c r="I1" s="6" t="s">
        <v>14</v>
      </c>
    </row>
    <row r="2" spans="1:9">
      <c r="A2" s="7" t="s">
        <v>33</v>
      </c>
      <c r="B2" s="27">
        <v>46032</v>
      </c>
      <c r="C2" s="27">
        <v>46036</v>
      </c>
      <c r="D2" s="28">
        <f t="shared" ref="D2:D19" si="0">C2-B2+1</f>
        <v>5</v>
      </c>
      <c r="E2" s="28">
        <f>IF(D2&gt;=5,VLOOKUP(RIGHT(A2,1),テーブル!$A$3:$C$5,2,0)*120%,VLOOKUP(RIGHT(A2,1),テーブル!$A$3:$C$5,2,0))</f>
        <v>3480</v>
      </c>
      <c r="F2" s="28">
        <f>D2-1</f>
        <v>4</v>
      </c>
      <c r="G2" s="28">
        <f>IF(F2&gt;=5,VLOOKUP(RIGHT(A2,1),テーブル!$A$3:$C$5,3,0)*130%,VLOOKUP(RIGHT(A2,1),テーブル!$A$3:$C$5,3,0))</f>
        <v>3700</v>
      </c>
      <c r="H2" s="28">
        <f t="shared" ref="H2:H19" si="1">E2*D2</f>
        <v>17400</v>
      </c>
      <c r="I2" s="42">
        <f>G2*F2</f>
        <v>14800</v>
      </c>
    </row>
    <row r="3" spans="1:9">
      <c r="A3" s="7" t="s">
        <v>33</v>
      </c>
      <c r="B3" s="27">
        <v>46038</v>
      </c>
      <c r="C3" s="27">
        <v>46040</v>
      </c>
      <c r="D3" s="28">
        <f t="shared" si="0"/>
        <v>3</v>
      </c>
      <c r="E3" s="28">
        <f>IF(D3&gt;=5,VLOOKUP(RIGHT(A3,1),テーブル!$A$3:$C$5,2,0)*120%,VLOOKUP(RIGHT(A3,1),テーブル!$A$3:$C$5,2,0))</f>
        <v>2900</v>
      </c>
      <c r="F3" s="28">
        <f t="shared" ref="F3:F19" si="2">D3-1</f>
        <v>2</v>
      </c>
      <c r="G3" s="28">
        <f>IF(F3&gt;=5,VLOOKUP(RIGHT(A3,1),テーブル!$A$3:$C$5,3,0)*130%,VLOOKUP(RIGHT(A3,1),テーブル!$A$3:$C$5,3,0))</f>
        <v>3700</v>
      </c>
      <c r="H3" s="28">
        <f t="shared" si="1"/>
        <v>8700</v>
      </c>
      <c r="I3" s="42">
        <f t="shared" ref="I3:I19" si="3">G3*F3</f>
        <v>7400</v>
      </c>
    </row>
    <row r="4" spans="1:9">
      <c r="A4" s="7" t="s">
        <v>33</v>
      </c>
      <c r="B4" s="27">
        <v>46044</v>
      </c>
      <c r="C4" s="27">
        <v>46046</v>
      </c>
      <c r="D4" s="28">
        <f t="shared" si="0"/>
        <v>3</v>
      </c>
      <c r="E4" s="28">
        <f>IF(D4&gt;=5,VLOOKUP(RIGHT(A4,1),テーブル!$A$3:$C$5,2,0)*120%,VLOOKUP(RIGHT(A4,1),テーブル!$A$3:$C$5,2,0))</f>
        <v>2900</v>
      </c>
      <c r="F4" s="28">
        <f t="shared" si="2"/>
        <v>2</v>
      </c>
      <c r="G4" s="28">
        <f>IF(F4&gt;=5,VLOOKUP(RIGHT(A4,1),テーブル!$A$3:$C$5,3,0)*130%,VLOOKUP(RIGHT(A4,1),テーブル!$A$3:$C$5,3,0))</f>
        <v>3700</v>
      </c>
      <c r="H4" s="28">
        <f t="shared" si="1"/>
        <v>8700</v>
      </c>
      <c r="I4" s="42">
        <f t="shared" si="3"/>
        <v>7400</v>
      </c>
    </row>
    <row r="5" spans="1:9">
      <c r="A5" s="7" t="s">
        <v>35</v>
      </c>
      <c r="B5" s="27">
        <v>46031</v>
      </c>
      <c r="C5" s="27">
        <v>46032</v>
      </c>
      <c r="D5" s="28">
        <f t="shared" si="0"/>
        <v>2</v>
      </c>
      <c r="E5" s="28">
        <f>IF(D5&gt;=5,VLOOKUP(RIGHT(A5,1),テーブル!$A$3:$C$5,2,0)*120%,VLOOKUP(RIGHT(A5,1),テーブル!$A$3:$C$5,2,0))</f>
        <v>3000</v>
      </c>
      <c r="F5" s="28">
        <f t="shared" si="2"/>
        <v>1</v>
      </c>
      <c r="G5" s="28">
        <f>IF(F5&gt;=5,VLOOKUP(RIGHT(A5,1),テーブル!$A$3:$C$5,3,0)*130%,VLOOKUP(RIGHT(A5,1),テーブル!$A$3:$C$5,3,0))</f>
        <v>3900</v>
      </c>
      <c r="H5" s="28">
        <f t="shared" si="1"/>
        <v>6000</v>
      </c>
      <c r="I5" s="42">
        <f t="shared" si="3"/>
        <v>3900</v>
      </c>
    </row>
    <row r="6" spans="1:9">
      <c r="A6" s="7" t="s">
        <v>35</v>
      </c>
      <c r="B6" s="27">
        <v>46034</v>
      </c>
      <c r="C6" s="27">
        <v>46036</v>
      </c>
      <c r="D6" s="28">
        <f t="shared" si="0"/>
        <v>3</v>
      </c>
      <c r="E6" s="28">
        <f>IF(D6&gt;=5,VLOOKUP(RIGHT(A6,1),テーブル!$A$3:$C$5,2,0)*120%,VLOOKUP(RIGHT(A6,1),テーブル!$A$3:$C$5,2,0))</f>
        <v>3000</v>
      </c>
      <c r="F6" s="28">
        <f t="shared" si="2"/>
        <v>2</v>
      </c>
      <c r="G6" s="28">
        <f>IF(F6&gt;=5,VLOOKUP(RIGHT(A6,1),テーブル!$A$3:$C$5,3,0)*130%,VLOOKUP(RIGHT(A6,1),テーブル!$A$3:$C$5,3,0))</f>
        <v>3900</v>
      </c>
      <c r="H6" s="28">
        <f t="shared" si="1"/>
        <v>9000</v>
      </c>
      <c r="I6" s="42">
        <f t="shared" si="3"/>
        <v>7800</v>
      </c>
    </row>
    <row r="7" spans="1:9">
      <c r="A7" s="7" t="s">
        <v>35</v>
      </c>
      <c r="B7" s="27">
        <v>46039</v>
      </c>
      <c r="C7" s="27">
        <v>46042</v>
      </c>
      <c r="D7" s="28">
        <f t="shared" si="0"/>
        <v>4</v>
      </c>
      <c r="E7" s="28">
        <f>IF(D7&gt;=5,VLOOKUP(RIGHT(A7,1),テーブル!$A$3:$C$5,2,0)*120%,VLOOKUP(RIGHT(A7,1),テーブル!$A$3:$C$5,2,0))</f>
        <v>3000</v>
      </c>
      <c r="F7" s="28">
        <f t="shared" si="2"/>
        <v>3</v>
      </c>
      <c r="G7" s="28">
        <f>IF(F7&gt;=5,VLOOKUP(RIGHT(A7,1),テーブル!$A$3:$C$5,3,0)*130%,VLOOKUP(RIGHT(A7,1),テーブル!$A$3:$C$5,3,0))</f>
        <v>3900</v>
      </c>
      <c r="H7" s="28">
        <f t="shared" si="1"/>
        <v>12000</v>
      </c>
      <c r="I7" s="42">
        <f t="shared" si="3"/>
        <v>11700</v>
      </c>
    </row>
    <row r="8" spans="1:9">
      <c r="A8" s="7" t="s">
        <v>37</v>
      </c>
      <c r="B8" s="27">
        <v>46030</v>
      </c>
      <c r="C8" s="27">
        <v>46032</v>
      </c>
      <c r="D8" s="28">
        <f t="shared" si="0"/>
        <v>3</v>
      </c>
      <c r="E8" s="28">
        <f>IF(D8&gt;=5,VLOOKUP(RIGHT(A8,1),テーブル!$A$3:$C$5,2,0)*120%,VLOOKUP(RIGHT(A8,1),テーブル!$A$3:$C$5,2,0))</f>
        <v>2800</v>
      </c>
      <c r="F8" s="28">
        <f t="shared" si="2"/>
        <v>2</v>
      </c>
      <c r="G8" s="28">
        <f>IF(F8&gt;=5,VLOOKUP(RIGHT(A8,1),テーブル!$A$3:$C$5,3,0)*130%,VLOOKUP(RIGHT(A8,1),テーブル!$A$3:$C$5,3,0))</f>
        <v>3500</v>
      </c>
      <c r="H8" s="28">
        <f t="shared" si="1"/>
        <v>8400</v>
      </c>
      <c r="I8" s="42">
        <f t="shared" si="3"/>
        <v>7000</v>
      </c>
    </row>
    <row r="9" spans="1:9">
      <c r="A9" s="7" t="s">
        <v>37</v>
      </c>
      <c r="B9" s="27">
        <v>46034</v>
      </c>
      <c r="C9" s="27">
        <v>46037</v>
      </c>
      <c r="D9" s="28">
        <f t="shared" si="0"/>
        <v>4</v>
      </c>
      <c r="E9" s="28">
        <f>IF(D9&gt;=5,VLOOKUP(RIGHT(A9,1),テーブル!$A$3:$C$5,2,0)*120%,VLOOKUP(RIGHT(A9,1),テーブル!$A$3:$C$5,2,0))</f>
        <v>2800</v>
      </c>
      <c r="F9" s="28">
        <f t="shared" si="2"/>
        <v>3</v>
      </c>
      <c r="G9" s="28">
        <f>IF(F9&gt;=5,VLOOKUP(RIGHT(A9,1),テーブル!$A$3:$C$5,3,0)*130%,VLOOKUP(RIGHT(A9,1),テーブル!$A$3:$C$5,3,0))</f>
        <v>3500</v>
      </c>
      <c r="H9" s="28">
        <f t="shared" si="1"/>
        <v>11200</v>
      </c>
      <c r="I9" s="42">
        <f t="shared" si="3"/>
        <v>10500</v>
      </c>
    </row>
    <row r="10" spans="1:9">
      <c r="A10" s="7" t="s">
        <v>37</v>
      </c>
      <c r="B10" s="27">
        <v>46042</v>
      </c>
      <c r="C10" s="27">
        <v>46044</v>
      </c>
      <c r="D10" s="28">
        <f t="shared" si="0"/>
        <v>3</v>
      </c>
      <c r="E10" s="28">
        <f>IF(D10&gt;=5,VLOOKUP(RIGHT(A10,1),テーブル!$A$3:$C$5,2,0)*120%,VLOOKUP(RIGHT(A10,1),テーブル!$A$3:$C$5,2,0))</f>
        <v>2800</v>
      </c>
      <c r="F10" s="28">
        <f t="shared" si="2"/>
        <v>2</v>
      </c>
      <c r="G10" s="28">
        <f>IF(F10&gt;=5,VLOOKUP(RIGHT(A10,1),テーブル!$A$3:$C$5,3,0)*130%,VLOOKUP(RIGHT(A10,1),テーブル!$A$3:$C$5,3,0))</f>
        <v>3500</v>
      </c>
      <c r="H10" s="28">
        <f t="shared" si="1"/>
        <v>8400</v>
      </c>
      <c r="I10" s="42">
        <f t="shared" si="3"/>
        <v>7000</v>
      </c>
    </row>
    <row r="11" spans="1:9">
      <c r="A11" s="7" t="s">
        <v>36</v>
      </c>
      <c r="B11" s="27">
        <v>46031</v>
      </c>
      <c r="C11" s="27">
        <v>46034</v>
      </c>
      <c r="D11" s="28">
        <f t="shared" si="0"/>
        <v>4</v>
      </c>
      <c r="E11" s="28">
        <f>IF(D11&gt;=5,VLOOKUP(RIGHT(A11,1),テーブル!$A$3:$C$5,2,0)*120%,VLOOKUP(RIGHT(A11,1),テーブル!$A$3:$C$5,2,0))</f>
        <v>3000</v>
      </c>
      <c r="F11" s="28">
        <f t="shared" si="2"/>
        <v>3</v>
      </c>
      <c r="G11" s="28">
        <f>IF(F11&gt;=5,VLOOKUP(RIGHT(A11,1),テーブル!$A$3:$C$5,3,0)*130%,VLOOKUP(RIGHT(A11,1),テーブル!$A$3:$C$5,3,0))</f>
        <v>3900</v>
      </c>
      <c r="H11" s="28">
        <f t="shared" si="1"/>
        <v>12000</v>
      </c>
      <c r="I11" s="42">
        <f t="shared" si="3"/>
        <v>11700</v>
      </c>
    </row>
    <row r="12" spans="1:9">
      <c r="A12" s="7" t="s">
        <v>36</v>
      </c>
      <c r="B12" s="27">
        <v>46036</v>
      </c>
      <c r="C12" s="27">
        <v>46041</v>
      </c>
      <c r="D12" s="28">
        <f t="shared" si="0"/>
        <v>6</v>
      </c>
      <c r="E12" s="28">
        <f>IF(D12&gt;=5,VLOOKUP(RIGHT(A12,1),テーブル!$A$3:$C$5,2,0)*120%,VLOOKUP(RIGHT(A12,1),テーブル!$A$3:$C$5,2,0))</f>
        <v>3600</v>
      </c>
      <c r="F12" s="28">
        <f t="shared" si="2"/>
        <v>5</v>
      </c>
      <c r="G12" s="28">
        <f>IF(F12&gt;=5,VLOOKUP(RIGHT(A12,1),テーブル!$A$3:$C$5,3,0)*130%,VLOOKUP(RIGHT(A12,1),テーブル!$A$3:$C$5,3,0))</f>
        <v>5070</v>
      </c>
      <c r="H12" s="28">
        <f t="shared" si="1"/>
        <v>21600</v>
      </c>
      <c r="I12" s="42">
        <f t="shared" si="3"/>
        <v>25350</v>
      </c>
    </row>
    <row r="13" spans="1:9">
      <c r="A13" s="7" t="s">
        <v>36</v>
      </c>
      <c r="B13" s="27">
        <v>46047</v>
      </c>
      <c r="C13" s="27">
        <v>46049</v>
      </c>
      <c r="D13" s="28">
        <f t="shared" si="0"/>
        <v>3</v>
      </c>
      <c r="E13" s="28">
        <f>IF(D13&gt;=5,VLOOKUP(RIGHT(A13,1),テーブル!$A$3:$C$5,2,0)*120%,VLOOKUP(RIGHT(A13,1),テーブル!$A$3:$C$5,2,0))</f>
        <v>3000</v>
      </c>
      <c r="F13" s="28">
        <f t="shared" si="2"/>
        <v>2</v>
      </c>
      <c r="G13" s="28">
        <f>IF(F13&gt;=5,VLOOKUP(RIGHT(A13,1),テーブル!$A$3:$C$5,3,0)*130%,VLOOKUP(RIGHT(A13,1),テーブル!$A$3:$C$5,3,0))</f>
        <v>3900</v>
      </c>
      <c r="H13" s="28">
        <f t="shared" si="1"/>
        <v>9000</v>
      </c>
      <c r="I13" s="42">
        <f t="shared" si="3"/>
        <v>7800</v>
      </c>
    </row>
    <row r="14" spans="1:9">
      <c r="A14" s="7" t="s">
        <v>38</v>
      </c>
      <c r="B14" s="27">
        <v>46032</v>
      </c>
      <c r="C14" s="27">
        <v>46036</v>
      </c>
      <c r="D14" s="28">
        <f t="shared" si="0"/>
        <v>5</v>
      </c>
      <c r="E14" s="28">
        <f>IF(D14&gt;=5,VLOOKUP(RIGHT(A14,1),テーブル!$A$3:$C$5,2,0)*120%,VLOOKUP(RIGHT(A14,1),テーブル!$A$3:$C$5,2,0))</f>
        <v>3360</v>
      </c>
      <c r="F14" s="28">
        <f t="shared" si="2"/>
        <v>4</v>
      </c>
      <c r="G14" s="28">
        <f>IF(F14&gt;=5,VLOOKUP(RIGHT(A14,1),テーブル!$A$3:$C$5,3,0)*130%,VLOOKUP(RIGHT(A14,1),テーブル!$A$3:$C$5,3,0))</f>
        <v>3500</v>
      </c>
      <c r="H14" s="28">
        <f t="shared" si="1"/>
        <v>16800</v>
      </c>
      <c r="I14" s="42">
        <f t="shared" si="3"/>
        <v>14000</v>
      </c>
    </row>
    <row r="15" spans="1:9">
      <c r="A15" s="7" t="s">
        <v>38</v>
      </c>
      <c r="B15" s="27">
        <v>46038</v>
      </c>
      <c r="C15" s="27">
        <v>46041</v>
      </c>
      <c r="D15" s="28">
        <f t="shared" si="0"/>
        <v>4</v>
      </c>
      <c r="E15" s="28">
        <f>IF(D15&gt;=5,VLOOKUP(RIGHT(A15,1),テーブル!$A$3:$C$5,2,0)*120%,VLOOKUP(RIGHT(A15,1),テーブル!$A$3:$C$5,2,0))</f>
        <v>2800</v>
      </c>
      <c r="F15" s="28">
        <f t="shared" si="2"/>
        <v>3</v>
      </c>
      <c r="G15" s="28">
        <f>IF(F15&gt;=5,VLOOKUP(RIGHT(A15,1),テーブル!$A$3:$C$5,3,0)*130%,VLOOKUP(RIGHT(A15,1),テーブル!$A$3:$C$5,3,0))</f>
        <v>3500</v>
      </c>
      <c r="H15" s="28">
        <f t="shared" si="1"/>
        <v>11200</v>
      </c>
      <c r="I15" s="42">
        <f t="shared" si="3"/>
        <v>10500</v>
      </c>
    </row>
    <row r="16" spans="1:9">
      <c r="A16" s="7" t="s">
        <v>38</v>
      </c>
      <c r="B16" s="27">
        <v>46044</v>
      </c>
      <c r="C16" s="27">
        <v>46047</v>
      </c>
      <c r="D16" s="28">
        <f t="shared" si="0"/>
        <v>4</v>
      </c>
      <c r="E16" s="28">
        <f>IF(D16&gt;=5,VLOOKUP(RIGHT(A16,1),テーブル!$A$3:$C$5,2,0)*120%,VLOOKUP(RIGHT(A16,1),テーブル!$A$3:$C$5,2,0))</f>
        <v>2800</v>
      </c>
      <c r="F16" s="28">
        <f t="shared" si="2"/>
        <v>3</v>
      </c>
      <c r="G16" s="28">
        <f>IF(F16&gt;=5,VLOOKUP(RIGHT(A16,1),テーブル!$A$3:$C$5,3,0)*130%,VLOOKUP(RIGHT(A16,1),テーブル!$A$3:$C$5,3,0))</f>
        <v>3500</v>
      </c>
      <c r="H16" s="28">
        <f t="shared" si="1"/>
        <v>11200</v>
      </c>
      <c r="I16" s="42">
        <f t="shared" si="3"/>
        <v>10500</v>
      </c>
    </row>
    <row r="17" spans="1:10">
      <c r="A17" s="7" t="s">
        <v>34</v>
      </c>
      <c r="B17" s="27">
        <v>46029</v>
      </c>
      <c r="C17" s="27">
        <v>46033</v>
      </c>
      <c r="D17" s="28">
        <f t="shared" si="0"/>
        <v>5</v>
      </c>
      <c r="E17" s="28">
        <f>IF(D17&gt;=5,VLOOKUP(RIGHT(A17,1),テーブル!$A$3:$C$5,2,0)*120%,VLOOKUP(RIGHT(A17,1),テーブル!$A$3:$C$5,2,0))</f>
        <v>3480</v>
      </c>
      <c r="F17" s="28">
        <f t="shared" si="2"/>
        <v>4</v>
      </c>
      <c r="G17" s="28">
        <f>IF(F17&gt;=5,VLOOKUP(RIGHT(A17,1),テーブル!$A$3:$C$5,3,0)*130%,VLOOKUP(RIGHT(A17,1),テーブル!$A$3:$C$5,3,0))</f>
        <v>3700</v>
      </c>
      <c r="H17" s="28">
        <f t="shared" si="1"/>
        <v>17400</v>
      </c>
      <c r="I17" s="42">
        <f t="shared" si="3"/>
        <v>14800</v>
      </c>
    </row>
    <row r="18" spans="1:10">
      <c r="A18" s="7" t="s">
        <v>34</v>
      </c>
      <c r="B18" s="27">
        <v>46036</v>
      </c>
      <c r="C18" s="27">
        <v>46039</v>
      </c>
      <c r="D18" s="28">
        <f t="shared" si="0"/>
        <v>4</v>
      </c>
      <c r="E18" s="28">
        <f>IF(D18&gt;=5,VLOOKUP(RIGHT(A18,1),テーブル!$A$3:$C$5,2,0)*120%,VLOOKUP(RIGHT(A18,1),テーブル!$A$3:$C$5,2,0))</f>
        <v>2900</v>
      </c>
      <c r="F18" s="28">
        <f t="shared" si="2"/>
        <v>3</v>
      </c>
      <c r="G18" s="28">
        <f>IF(F18&gt;=5,VLOOKUP(RIGHT(A18,1),テーブル!$A$3:$C$5,3,0)*130%,VLOOKUP(RIGHT(A18,1),テーブル!$A$3:$C$5,3,0))</f>
        <v>3700</v>
      </c>
      <c r="H18" s="28">
        <f t="shared" si="1"/>
        <v>11600</v>
      </c>
      <c r="I18" s="42">
        <f t="shared" si="3"/>
        <v>11100</v>
      </c>
    </row>
    <row r="19" spans="1:10" ht="14.25" thickBot="1">
      <c r="A19" s="9" t="s">
        <v>34</v>
      </c>
      <c r="B19" s="34">
        <v>46046</v>
      </c>
      <c r="C19" s="34">
        <v>46048</v>
      </c>
      <c r="D19" s="35">
        <f t="shared" si="0"/>
        <v>3</v>
      </c>
      <c r="E19" s="35">
        <f>IF(D19&gt;=5,VLOOKUP(RIGHT(A19,1),テーブル!$A$3:$C$5,2,0)*120%,VLOOKUP(RIGHT(A19,1),テーブル!$A$3:$C$5,2,0))</f>
        <v>2900</v>
      </c>
      <c r="F19" s="35">
        <f t="shared" si="2"/>
        <v>2</v>
      </c>
      <c r="G19" s="35">
        <f>IF(F19&gt;=5,VLOOKUP(RIGHT(A19,1),テーブル!$A$3:$C$5,3,0)*130%,VLOOKUP(RIGHT(A19,1),テーブル!$A$3:$C$5,3,0))</f>
        <v>3700</v>
      </c>
      <c r="H19" s="35">
        <f t="shared" si="1"/>
        <v>8700</v>
      </c>
      <c r="I19" s="43">
        <f t="shared" si="3"/>
        <v>7400</v>
      </c>
      <c r="J19" s="50" t="s">
        <v>60</v>
      </c>
    </row>
    <row r="21" spans="1:10">
      <c r="D21" s="12"/>
    </row>
    <row r="34" spans="5:8">
      <c r="E34" s="1"/>
      <c r="F34" s="1"/>
      <c r="H34" s="1"/>
    </row>
  </sheetData>
  <phoneticPr fontId="3"/>
  <printOptions headings="1"/>
  <pageMargins left="0.35433070866141736" right="0.15748031496062992" top="0.98425196850393704" bottom="0.62992125984251968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4"/>
  <sheetViews>
    <sheetView zoomScaleNormal="100" workbookViewId="0"/>
  </sheetViews>
  <sheetFormatPr defaultRowHeight="13.5"/>
  <cols>
    <col min="1" max="1" width="7.5" bestFit="1" customWidth="1"/>
    <col min="2" max="2" width="10.5" bestFit="1" customWidth="1"/>
    <col min="3" max="4" width="7.5" bestFit="1" customWidth="1"/>
    <col min="5" max="5" width="11.625" bestFit="1" customWidth="1"/>
    <col min="6" max="6" width="7.5" bestFit="1" customWidth="1"/>
    <col min="7" max="7" width="5.5" bestFit="1" customWidth="1"/>
    <col min="8" max="8" width="10.5" customWidth="1"/>
  </cols>
  <sheetData>
    <row r="1" spans="1:8" s="1" customFormat="1">
      <c r="A1" s="4" t="s">
        <v>6</v>
      </c>
      <c r="B1" s="5" t="s">
        <v>48</v>
      </c>
      <c r="C1" s="5" t="s">
        <v>12</v>
      </c>
      <c r="D1" s="5" t="s">
        <v>26</v>
      </c>
      <c r="E1" s="5" t="s">
        <v>27</v>
      </c>
      <c r="F1" s="5" t="s">
        <v>29</v>
      </c>
      <c r="G1" s="6" t="s">
        <v>51</v>
      </c>
    </row>
    <row r="2" spans="1:8">
      <c r="A2" s="7" t="s">
        <v>33</v>
      </c>
      <c r="B2" s="27">
        <v>46033</v>
      </c>
      <c r="C2" s="2">
        <v>11</v>
      </c>
      <c r="D2" s="2">
        <v>7</v>
      </c>
      <c r="E2" s="49">
        <v>794000</v>
      </c>
      <c r="F2" s="33">
        <f t="shared" ref="F2:F52" si="0">ROUNDDOWN(D2/C2,3)</f>
        <v>0.63600000000000001</v>
      </c>
      <c r="G2" s="46">
        <f>INDEX(テーブル!$F$4:$I$8,MATCH(F2,テーブル!$E$4:$E$8,1),MATCH(D2,テーブル!$F$3:$I$3,1))</f>
        <v>4.0000000000000001E-3</v>
      </c>
      <c r="H2" s="44"/>
    </row>
    <row r="3" spans="1:8">
      <c r="A3" s="7" t="s">
        <v>33</v>
      </c>
      <c r="B3" s="27">
        <v>46034</v>
      </c>
      <c r="C3" s="2">
        <v>8</v>
      </c>
      <c r="D3" s="2">
        <v>6</v>
      </c>
      <c r="E3" s="49">
        <v>616000</v>
      </c>
      <c r="F3" s="33">
        <f t="shared" si="0"/>
        <v>0.75</v>
      </c>
      <c r="G3" s="46">
        <f>INDEX(テーブル!$F$4:$I$8,MATCH(F3,テーブル!$E$4:$E$8,1),MATCH(D3,テーブル!$F$3:$I$3,1))</f>
        <v>5.0000000000000001E-3</v>
      </c>
      <c r="H3" s="44"/>
    </row>
    <row r="4" spans="1:8">
      <c r="A4" s="7" t="s">
        <v>33</v>
      </c>
      <c r="B4" s="27">
        <v>46035</v>
      </c>
      <c r="C4" s="2">
        <v>13</v>
      </c>
      <c r="D4" s="2">
        <v>9</v>
      </c>
      <c r="E4" s="49">
        <v>703000</v>
      </c>
      <c r="F4" s="33">
        <f t="shared" si="0"/>
        <v>0.69199999999999995</v>
      </c>
      <c r="G4" s="46">
        <f>INDEX(テーブル!$F$4:$I$8,MATCH(F4,テーブル!$E$4:$E$8,1),MATCH(D4,テーブル!$F$3:$I$3,1))</f>
        <v>4.0000000000000001E-3</v>
      </c>
      <c r="H4" s="44"/>
    </row>
    <row r="5" spans="1:8">
      <c r="A5" s="7" t="s">
        <v>33</v>
      </c>
      <c r="B5" s="27">
        <v>46036</v>
      </c>
      <c r="C5" s="2">
        <v>20</v>
      </c>
      <c r="D5" s="2">
        <v>18</v>
      </c>
      <c r="E5" s="49">
        <v>1236000</v>
      </c>
      <c r="F5" s="33">
        <f t="shared" si="0"/>
        <v>0.9</v>
      </c>
      <c r="G5" s="46">
        <f>INDEX(テーブル!$F$4:$I$8,MATCH(F5,テーブル!$E$4:$E$8,1),MATCH(D5,テーブル!$F$3:$I$3,1))</f>
        <v>1.4999999999999999E-2</v>
      </c>
      <c r="H5" s="44"/>
    </row>
    <row r="6" spans="1:8">
      <c r="A6" s="7" t="s">
        <v>33</v>
      </c>
      <c r="B6" s="27">
        <v>46038</v>
      </c>
      <c r="C6" s="2">
        <v>9</v>
      </c>
      <c r="D6" s="2">
        <v>7</v>
      </c>
      <c r="E6" s="49">
        <v>696000</v>
      </c>
      <c r="F6" s="33">
        <f t="shared" si="0"/>
        <v>0.77700000000000002</v>
      </c>
      <c r="G6" s="46">
        <f>INDEX(テーブル!$F$4:$I$8,MATCH(F6,テーブル!$E$4:$E$8,1),MATCH(D6,テーブル!$F$3:$I$3,1))</f>
        <v>5.0000000000000001E-3</v>
      </c>
      <c r="H6" s="44"/>
    </row>
    <row r="7" spans="1:8">
      <c r="A7" s="7" t="s">
        <v>33</v>
      </c>
      <c r="B7" s="27">
        <v>46039</v>
      </c>
      <c r="C7" s="2">
        <v>43</v>
      </c>
      <c r="D7" s="2">
        <v>21</v>
      </c>
      <c r="E7" s="49">
        <v>2268000</v>
      </c>
      <c r="F7" s="33">
        <f t="shared" si="0"/>
        <v>0.48799999999999999</v>
      </c>
      <c r="G7" s="46">
        <f>INDEX(テーブル!$F$4:$I$8,MATCH(F7,テーブル!$E$4:$E$8,1),MATCH(D7,テーブル!$F$3:$I$3,1))</f>
        <v>1.7000000000000001E-2</v>
      </c>
      <c r="H7" s="44"/>
    </row>
    <row r="8" spans="1:8">
      <c r="A8" s="7" t="s">
        <v>33</v>
      </c>
      <c r="B8" s="27">
        <v>46044</v>
      </c>
      <c r="C8" s="2">
        <v>13</v>
      </c>
      <c r="D8" s="2">
        <v>10</v>
      </c>
      <c r="E8" s="49">
        <v>1340000</v>
      </c>
      <c r="F8" s="33">
        <f t="shared" si="0"/>
        <v>0.76900000000000002</v>
      </c>
      <c r="G8" s="46">
        <f>INDEX(テーブル!$F$4:$I$8,MATCH(F8,テーブル!$E$4:$E$8,1),MATCH(D8,テーブル!$F$3:$I$3,1))</f>
        <v>0.01</v>
      </c>
      <c r="H8" s="44"/>
    </row>
    <row r="9" spans="1:8">
      <c r="A9" s="7" t="s">
        <v>33</v>
      </c>
      <c r="B9" s="27">
        <v>46045</v>
      </c>
      <c r="C9" s="2">
        <v>15</v>
      </c>
      <c r="D9" s="2">
        <v>5</v>
      </c>
      <c r="E9" s="49">
        <v>806000</v>
      </c>
      <c r="F9" s="33">
        <f t="shared" si="0"/>
        <v>0.33300000000000002</v>
      </c>
      <c r="G9" s="46">
        <f>INDEX(テーブル!$F$4:$I$8,MATCH(F9,テーブル!$E$4:$E$8,1),MATCH(D9,テーブル!$F$3:$I$3,1))</f>
        <v>1E-3</v>
      </c>
      <c r="H9" s="44"/>
    </row>
    <row r="10" spans="1:8">
      <c r="A10" s="7" t="s">
        <v>33</v>
      </c>
      <c r="B10" s="27">
        <v>46046</v>
      </c>
      <c r="C10" s="2">
        <v>24</v>
      </c>
      <c r="D10" s="2">
        <v>22</v>
      </c>
      <c r="E10" s="49">
        <v>1869000</v>
      </c>
      <c r="F10" s="33">
        <f t="shared" si="0"/>
        <v>0.91600000000000004</v>
      </c>
      <c r="G10" s="46">
        <f>INDEX(テーブル!$F$4:$I$8,MATCH(F10,テーブル!$E$4:$E$8,1),MATCH(D10,テーブル!$F$3:$I$3,1))</f>
        <v>0.02</v>
      </c>
      <c r="H10" s="44"/>
    </row>
    <row r="11" spans="1:8">
      <c r="A11" s="7" t="s">
        <v>35</v>
      </c>
      <c r="B11" s="27">
        <v>46031</v>
      </c>
      <c r="C11" s="2">
        <v>7</v>
      </c>
      <c r="D11" s="2">
        <v>3</v>
      </c>
      <c r="E11" s="49">
        <v>493000</v>
      </c>
      <c r="F11" s="33">
        <f t="shared" si="0"/>
        <v>0.42799999999999999</v>
      </c>
      <c r="G11" s="46">
        <f>INDEX(テーブル!$F$4:$I$8,MATCH(F11,テーブル!$E$4:$E$8,1),MATCH(D11,テーブル!$F$3:$I$3,1))</f>
        <v>2E-3</v>
      </c>
      <c r="H11" s="44"/>
    </row>
    <row r="12" spans="1:8">
      <c r="A12" s="7" t="s">
        <v>35</v>
      </c>
      <c r="B12" s="27">
        <v>46032</v>
      </c>
      <c r="C12" s="2">
        <v>28</v>
      </c>
      <c r="D12" s="2">
        <v>19</v>
      </c>
      <c r="E12" s="49">
        <v>1691000</v>
      </c>
      <c r="F12" s="33">
        <f t="shared" si="0"/>
        <v>0.67800000000000005</v>
      </c>
      <c r="G12" s="46">
        <f>INDEX(テーブル!$F$4:$I$8,MATCH(F12,テーブル!$E$4:$E$8,1),MATCH(D12,テーブル!$F$3:$I$3,1))</f>
        <v>1.4E-2</v>
      </c>
      <c r="H12" s="44"/>
    </row>
    <row r="13" spans="1:8">
      <c r="A13" s="7" t="s">
        <v>35</v>
      </c>
      <c r="B13" s="27">
        <v>46034</v>
      </c>
      <c r="C13" s="2">
        <v>7</v>
      </c>
      <c r="D13" s="2">
        <v>4</v>
      </c>
      <c r="E13" s="49">
        <v>586000</v>
      </c>
      <c r="F13" s="33">
        <f t="shared" si="0"/>
        <v>0.57099999999999995</v>
      </c>
      <c r="G13" s="46">
        <f>INDEX(テーブル!$F$4:$I$8,MATCH(F13,テーブル!$E$4:$E$8,1),MATCH(D13,テーブル!$F$3:$I$3,1))</f>
        <v>3.0000000000000001E-3</v>
      </c>
      <c r="H13" s="44"/>
    </row>
    <row r="14" spans="1:8">
      <c r="A14" s="7" t="s">
        <v>49</v>
      </c>
      <c r="B14" s="27">
        <v>46035</v>
      </c>
      <c r="C14" s="2">
        <v>28</v>
      </c>
      <c r="D14" s="2">
        <v>20</v>
      </c>
      <c r="E14" s="49">
        <v>1780000</v>
      </c>
      <c r="F14" s="33">
        <f t="shared" si="0"/>
        <v>0.71399999999999997</v>
      </c>
      <c r="G14" s="46">
        <f>INDEX(テーブル!$F$4:$I$8,MATCH(F14,テーブル!$E$4:$E$8,1),MATCH(D14,テーブル!$F$3:$I$3,1))</f>
        <v>0.02</v>
      </c>
      <c r="H14" s="44"/>
    </row>
    <row r="15" spans="1:8">
      <c r="A15" s="7" t="s">
        <v>49</v>
      </c>
      <c r="B15" s="27">
        <v>46036</v>
      </c>
      <c r="C15" s="2">
        <v>11</v>
      </c>
      <c r="D15" s="2">
        <v>5</v>
      </c>
      <c r="E15" s="49">
        <v>499000</v>
      </c>
      <c r="F15" s="33">
        <f t="shared" ref="F15" si="1">ROUNDDOWN(D15/C15,3)</f>
        <v>0.45400000000000001</v>
      </c>
      <c r="G15" s="46">
        <f>INDEX(テーブル!$F$4:$I$8,MATCH(F15,テーブル!$E$4:$E$8,1),MATCH(D15,テーブル!$F$3:$I$3,1))</f>
        <v>2E-3</v>
      </c>
      <c r="H15" s="44"/>
    </row>
    <row r="16" spans="1:8">
      <c r="A16" s="7" t="s">
        <v>49</v>
      </c>
      <c r="B16" s="27">
        <v>46040</v>
      </c>
      <c r="C16" s="2">
        <v>8</v>
      </c>
      <c r="D16" s="2">
        <v>5</v>
      </c>
      <c r="E16" s="49">
        <v>599000</v>
      </c>
      <c r="F16" s="33">
        <f t="shared" si="0"/>
        <v>0.625</v>
      </c>
      <c r="G16" s="46">
        <f>INDEX(テーブル!$F$4:$I$8,MATCH(F16,テーブル!$E$4:$E$8,1),MATCH(D16,テーブル!$F$3:$I$3,1))</f>
        <v>4.0000000000000001E-3</v>
      </c>
      <c r="H16" s="44"/>
    </row>
    <row r="17" spans="1:8">
      <c r="A17" s="7" t="s">
        <v>49</v>
      </c>
      <c r="B17" s="27">
        <v>46041</v>
      </c>
      <c r="C17" s="2">
        <v>10</v>
      </c>
      <c r="D17" s="2">
        <v>9</v>
      </c>
      <c r="E17" s="49">
        <v>803000</v>
      </c>
      <c r="F17" s="33">
        <f t="shared" si="0"/>
        <v>0.9</v>
      </c>
      <c r="G17" s="46">
        <f>INDEX(テーブル!$F$4:$I$8,MATCH(F17,テーブル!$E$4:$E$8,1),MATCH(D17,テーブル!$F$3:$I$3,1))</f>
        <v>5.0000000000000001E-3</v>
      </c>
      <c r="H17" s="44"/>
    </row>
    <row r="18" spans="1:8">
      <c r="A18" s="7" t="s">
        <v>49</v>
      </c>
      <c r="B18" s="27">
        <v>46042</v>
      </c>
      <c r="C18" s="2">
        <v>10</v>
      </c>
      <c r="D18" s="2">
        <v>6</v>
      </c>
      <c r="E18" s="49">
        <v>670000</v>
      </c>
      <c r="F18" s="33">
        <f t="shared" si="0"/>
        <v>0.6</v>
      </c>
      <c r="G18" s="46">
        <f>INDEX(テーブル!$F$4:$I$8,MATCH(F18,テーブル!$E$4:$E$8,1),MATCH(D18,テーブル!$F$3:$I$3,1))</f>
        <v>4.0000000000000001E-3</v>
      </c>
      <c r="H18" s="44"/>
    </row>
    <row r="19" spans="1:8">
      <c r="A19" s="7" t="s">
        <v>37</v>
      </c>
      <c r="B19" s="27">
        <v>46030</v>
      </c>
      <c r="C19" s="2">
        <v>6</v>
      </c>
      <c r="D19" s="2">
        <v>2</v>
      </c>
      <c r="E19" s="49">
        <v>298000</v>
      </c>
      <c r="F19" s="33">
        <f t="shared" si="0"/>
        <v>0.33300000000000002</v>
      </c>
      <c r="G19" s="46">
        <f>INDEX(テーブル!$F$4:$I$8,MATCH(F19,テーブル!$E$4:$E$8,1),MATCH(D19,テーブル!$F$3:$I$3,1))</f>
        <v>1E-3</v>
      </c>
      <c r="H19" s="44"/>
    </row>
    <row r="20" spans="1:8">
      <c r="A20" s="7" t="s">
        <v>37</v>
      </c>
      <c r="B20" s="27">
        <v>46031</v>
      </c>
      <c r="C20" s="2">
        <v>7</v>
      </c>
      <c r="D20" s="2">
        <v>5</v>
      </c>
      <c r="E20" s="49">
        <v>803000</v>
      </c>
      <c r="F20" s="33">
        <f t="shared" si="0"/>
        <v>0.71399999999999997</v>
      </c>
      <c r="G20" s="46">
        <f>INDEX(テーブル!$F$4:$I$8,MATCH(F20,テーブル!$E$4:$E$8,1),MATCH(D20,テーブル!$F$3:$I$3,1))</f>
        <v>5.0000000000000001E-3</v>
      </c>
      <c r="H20" s="44"/>
    </row>
    <row r="21" spans="1:8">
      <c r="A21" s="7" t="s">
        <v>37</v>
      </c>
      <c r="B21" s="27">
        <v>46034</v>
      </c>
      <c r="C21" s="2">
        <v>11</v>
      </c>
      <c r="D21" s="2">
        <v>9</v>
      </c>
      <c r="E21" s="49">
        <v>1058000</v>
      </c>
      <c r="F21" s="33">
        <f t="shared" si="0"/>
        <v>0.81799999999999995</v>
      </c>
      <c r="G21" s="46">
        <f>INDEX(テーブル!$F$4:$I$8,MATCH(F21,テーブル!$E$4:$E$8,1),MATCH(D21,テーブル!$F$3:$I$3,1))</f>
        <v>5.0000000000000001E-3</v>
      </c>
    </row>
    <row r="22" spans="1:8">
      <c r="A22" s="7" t="s">
        <v>37</v>
      </c>
      <c r="B22" s="27">
        <v>46035</v>
      </c>
      <c r="C22" s="2">
        <v>25</v>
      </c>
      <c r="D22" s="2">
        <v>13</v>
      </c>
      <c r="E22" s="49">
        <v>1240000</v>
      </c>
      <c r="F22" s="33">
        <f t="shared" si="0"/>
        <v>0.52</v>
      </c>
      <c r="G22" s="46">
        <f>INDEX(テーブル!$F$4:$I$8,MATCH(F22,テーブル!$E$4:$E$8,1),MATCH(D22,テーブル!$F$3:$I$3,1))</f>
        <v>8.0000000000000002E-3</v>
      </c>
      <c r="H22" s="45"/>
    </row>
    <row r="23" spans="1:8">
      <c r="A23" s="7" t="s">
        <v>37</v>
      </c>
      <c r="B23" s="27">
        <v>46036</v>
      </c>
      <c r="C23" s="2">
        <v>10</v>
      </c>
      <c r="D23" s="2">
        <v>8</v>
      </c>
      <c r="E23" s="49">
        <v>848000</v>
      </c>
      <c r="F23" s="33">
        <f t="shared" si="0"/>
        <v>0.8</v>
      </c>
      <c r="G23" s="46">
        <f>INDEX(テーブル!$F$4:$I$8,MATCH(F23,テーブル!$E$4:$E$8,1),MATCH(D23,テーブル!$F$3:$I$3,1))</f>
        <v>5.0000000000000001E-3</v>
      </c>
      <c r="H23" s="18"/>
    </row>
    <row r="24" spans="1:8">
      <c r="A24" s="7" t="s">
        <v>37</v>
      </c>
      <c r="B24" s="27">
        <v>46037</v>
      </c>
      <c r="C24" s="2">
        <v>28</v>
      </c>
      <c r="D24" s="2">
        <v>25</v>
      </c>
      <c r="E24" s="49">
        <v>1865000</v>
      </c>
      <c r="F24" s="33">
        <f t="shared" si="0"/>
        <v>0.89200000000000002</v>
      </c>
      <c r="G24" s="46">
        <f>INDEX(テーブル!$F$4:$I$8,MATCH(F24,テーブル!$E$4:$E$8,1),MATCH(D24,テーブル!$F$3:$I$3,1))</f>
        <v>0.02</v>
      </c>
      <c r="H24" s="19"/>
    </row>
    <row r="25" spans="1:8">
      <c r="A25" s="7" t="s">
        <v>37</v>
      </c>
      <c r="B25" s="27">
        <v>46042</v>
      </c>
      <c r="C25" s="2">
        <v>12</v>
      </c>
      <c r="D25" s="2">
        <v>11</v>
      </c>
      <c r="E25" s="49">
        <v>693000</v>
      </c>
      <c r="F25" s="33">
        <f t="shared" si="0"/>
        <v>0.91600000000000004</v>
      </c>
      <c r="G25" s="46">
        <f>INDEX(テーブル!$F$4:$I$8,MATCH(F25,テーブル!$E$4:$E$8,1),MATCH(D25,テーブル!$F$3:$I$3,1))</f>
        <v>0.01</v>
      </c>
      <c r="H25" s="19"/>
    </row>
    <row r="26" spans="1:8">
      <c r="A26" s="7" t="s">
        <v>37</v>
      </c>
      <c r="B26" s="27">
        <v>46043</v>
      </c>
      <c r="C26" s="2">
        <v>22</v>
      </c>
      <c r="D26" s="2">
        <v>14</v>
      </c>
      <c r="E26" s="49">
        <v>827000</v>
      </c>
      <c r="F26" s="33">
        <f t="shared" si="0"/>
        <v>0.63600000000000001</v>
      </c>
      <c r="G26" s="46">
        <f>INDEX(テーブル!$F$4:$I$8,MATCH(F26,テーブル!$E$4:$E$8,1),MATCH(D26,テーブル!$F$3:$I$3,1))</f>
        <v>8.9999999999999993E-3</v>
      </c>
      <c r="H26" s="19"/>
    </row>
    <row r="27" spans="1:8">
      <c r="A27" s="7" t="s">
        <v>37</v>
      </c>
      <c r="B27" s="27">
        <v>46044</v>
      </c>
      <c r="C27" s="2">
        <v>7</v>
      </c>
      <c r="D27" s="2">
        <v>5</v>
      </c>
      <c r="E27" s="49">
        <v>560000</v>
      </c>
      <c r="F27" s="33">
        <f t="shared" si="0"/>
        <v>0.71399999999999997</v>
      </c>
      <c r="G27" s="46">
        <f>INDEX(テーブル!$F$4:$I$8,MATCH(F27,テーブル!$E$4:$E$8,1),MATCH(D27,テーブル!$F$3:$I$3,1))</f>
        <v>5.0000000000000001E-3</v>
      </c>
      <c r="H27" s="19"/>
    </row>
    <row r="28" spans="1:8">
      <c r="A28" s="7" t="s">
        <v>36</v>
      </c>
      <c r="B28" s="27">
        <v>46031</v>
      </c>
      <c r="C28" s="2">
        <v>15</v>
      </c>
      <c r="D28" s="2">
        <v>11</v>
      </c>
      <c r="E28" s="49">
        <v>795000</v>
      </c>
      <c r="F28" s="33">
        <f t="shared" si="0"/>
        <v>0.73299999999999998</v>
      </c>
      <c r="G28" s="46">
        <f>INDEX(テーブル!$F$4:$I$8,MATCH(F28,テーブル!$E$4:$E$8,1),MATCH(D28,テーブル!$F$3:$I$3,1))</f>
        <v>0.01</v>
      </c>
      <c r="H28" s="19"/>
    </row>
    <row r="29" spans="1:8">
      <c r="A29" s="7" t="s">
        <v>36</v>
      </c>
      <c r="B29" s="27">
        <v>46032</v>
      </c>
      <c r="C29" s="2">
        <v>31</v>
      </c>
      <c r="D29" s="2">
        <v>26</v>
      </c>
      <c r="E29" s="49">
        <v>2188000</v>
      </c>
      <c r="F29" s="33">
        <f t="shared" si="0"/>
        <v>0.83799999999999997</v>
      </c>
      <c r="G29" s="46">
        <f>INDEX(テーブル!$F$4:$I$8,MATCH(F29,テーブル!$E$4:$E$8,1),MATCH(D29,テーブル!$F$3:$I$3,1))</f>
        <v>0.02</v>
      </c>
    </row>
    <row r="30" spans="1:8">
      <c r="A30" s="7" t="s">
        <v>36</v>
      </c>
      <c r="B30" s="27">
        <v>46033</v>
      </c>
      <c r="C30" s="2">
        <v>6</v>
      </c>
      <c r="D30" s="2">
        <v>4</v>
      </c>
      <c r="E30" s="49">
        <v>552000</v>
      </c>
      <c r="F30" s="33">
        <f t="shared" si="0"/>
        <v>0.66600000000000004</v>
      </c>
      <c r="G30" s="46">
        <f>INDEX(テーブル!$F$4:$I$8,MATCH(F30,テーブル!$E$4:$E$8,1),MATCH(D30,テーブル!$F$3:$I$3,1))</f>
        <v>4.0000000000000001E-3</v>
      </c>
    </row>
    <row r="31" spans="1:8">
      <c r="A31" s="7" t="s">
        <v>50</v>
      </c>
      <c r="B31" s="27">
        <v>46034</v>
      </c>
      <c r="C31" s="2">
        <v>23</v>
      </c>
      <c r="D31" s="2">
        <v>18</v>
      </c>
      <c r="E31" s="49">
        <v>1628000</v>
      </c>
      <c r="F31" s="33">
        <f t="shared" si="0"/>
        <v>0.78200000000000003</v>
      </c>
      <c r="G31" s="46">
        <f>INDEX(テーブル!$F$4:$I$8,MATCH(F31,テーブル!$E$4:$E$8,1),MATCH(D31,テーブル!$F$3:$I$3,1))</f>
        <v>1.4999999999999999E-2</v>
      </c>
    </row>
    <row r="32" spans="1:8">
      <c r="A32" s="7" t="s">
        <v>50</v>
      </c>
      <c r="B32" s="27">
        <v>46036</v>
      </c>
      <c r="C32" s="2">
        <v>17</v>
      </c>
      <c r="D32" s="2">
        <v>10</v>
      </c>
      <c r="E32" s="49">
        <v>999000</v>
      </c>
      <c r="F32" s="33">
        <f t="shared" si="0"/>
        <v>0.58799999999999997</v>
      </c>
      <c r="G32" s="46">
        <f>INDEX(テーブル!$F$4:$I$8,MATCH(F32,テーブル!$E$4:$E$8,1),MATCH(D32,テーブル!$F$3:$I$3,1))</f>
        <v>8.0000000000000002E-3</v>
      </c>
    </row>
    <row r="33" spans="1:7">
      <c r="A33" s="7" t="s">
        <v>50</v>
      </c>
      <c r="B33" s="27">
        <v>46037</v>
      </c>
      <c r="C33" s="2">
        <v>15</v>
      </c>
      <c r="D33" s="2">
        <v>13</v>
      </c>
      <c r="E33" s="49">
        <v>1040000</v>
      </c>
      <c r="F33" s="33">
        <f t="shared" si="0"/>
        <v>0.86599999999999999</v>
      </c>
      <c r="G33" s="46">
        <f>INDEX(テーブル!$F$4:$I$8,MATCH(F33,テーブル!$E$4:$E$8,1),MATCH(D33,テーブル!$F$3:$I$3,1))</f>
        <v>0.01</v>
      </c>
    </row>
    <row r="34" spans="1:7">
      <c r="A34" s="7" t="s">
        <v>50</v>
      </c>
      <c r="B34" s="27">
        <v>46039</v>
      </c>
      <c r="C34" s="2">
        <v>31</v>
      </c>
      <c r="D34" s="2">
        <v>15</v>
      </c>
      <c r="E34" s="49">
        <v>1365000</v>
      </c>
      <c r="F34" s="33">
        <f t="shared" si="0"/>
        <v>0.48299999999999998</v>
      </c>
      <c r="G34" s="46">
        <f>INDEX(テーブル!$F$4:$I$8,MATCH(F34,テーブル!$E$4:$E$8,1),MATCH(D34,テーブル!$F$3:$I$3,1))</f>
        <v>1.2E-2</v>
      </c>
    </row>
    <row r="35" spans="1:7">
      <c r="A35" s="7" t="s">
        <v>50</v>
      </c>
      <c r="B35" s="27">
        <v>46047</v>
      </c>
      <c r="C35" s="2">
        <v>6</v>
      </c>
      <c r="D35" s="2">
        <v>4</v>
      </c>
      <c r="E35" s="49">
        <v>338000</v>
      </c>
      <c r="F35" s="33">
        <f t="shared" si="0"/>
        <v>0.66600000000000004</v>
      </c>
      <c r="G35" s="46">
        <f>INDEX(テーブル!$F$4:$I$8,MATCH(F35,テーブル!$E$4:$E$8,1),MATCH(D35,テーブル!$F$3:$I$3,1))</f>
        <v>4.0000000000000001E-3</v>
      </c>
    </row>
    <row r="36" spans="1:7">
      <c r="A36" s="7" t="s">
        <v>50</v>
      </c>
      <c r="B36" s="27">
        <v>46048</v>
      </c>
      <c r="C36" s="2">
        <v>8</v>
      </c>
      <c r="D36" s="2">
        <v>7</v>
      </c>
      <c r="E36" s="49">
        <v>753000</v>
      </c>
      <c r="F36" s="33">
        <f t="shared" si="0"/>
        <v>0.875</v>
      </c>
      <c r="G36" s="46">
        <f>INDEX(テーブル!$F$4:$I$8,MATCH(F36,テーブル!$E$4:$E$8,1),MATCH(D36,テーブル!$F$3:$I$3,1))</f>
        <v>5.0000000000000001E-3</v>
      </c>
    </row>
    <row r="37" spans="1:7">
      <c r="A37" s="7" t="s">
        <v>38</v>
      </c>
      <c r="B37" s="27">
        <v>46032</v>
      </c>
      <c r="C37" s="2">
        <v>18</v>
      </c>
      <c r="D37" s="2">
        <v>15</v>
      </c>
      <c r="E37" s="49">
        <v>1500000</v>
      </c>
      <c r="F37" s="33">
        <f t="shared" si="0"/>
        <v>0.83299999999999996</v>
      </c>
      <c r="G37" s="46">
        <f>INDEX(テーブル!$F$4:$I$8,MATCH(F37,テーブル!$E$4:$E$8,1),MATCH(D37,テーブル!$F$3:$I$3,1))</f>
        <v>1.4999999999999999E-2</v>
      </c>
    </row>
    <row r="38" spans="1:7">
      <c r="A38" s="7" t="s">
        <v>38</v>
      </c>
      <c r="B38" s="27">
        <v>46033</v>
      </c>
      <c r="C38" s="2">
        <v>12</v>
      </c>
      <c r="D38" s="2">
        <v>7</v>
      </c>
      <c r="E38" s="49">
        <v>760000</v>
      </c>
      <c r="F38" s="33">
        <f t="shared" si="0"/>
        <v>0.58299999999999996</v>
      </c>
      <c r="G38" s="46">
        <f>INDEX(テーブル!$F$4:$I$8,MATCH(F38,テーブル!$E$4:$E$8,1),MATCH(D38,テーブル!$F$3:$I$3,1))</f>
        <v>3.0000000000000001E-3</v>
      </c>
    </row>
    <row r="39" spans="1:7">
      <c r="A39" s="7" t="s">
        <v>38</v>
      </c>
      <c r="B39" s="27">
        <v>46035</v>
      </c>
      <c r="C39" s="2">
        <v>8</v>
      </c>
      <c r="D39" s="2">
        <v>5</v>
      </c>
      <c r="E39" s="49">
        <v>499000</v>
      </c>
      <c r="F39" s="33">
        <f t="shared" si="0"/>
        <v>0.625</v>
      </c>
      <c r="G39" s="46">
        <f>INDEX(テーブル!$F$4:$I$8,MATCH(F39,テーブル!$E$4:$E$8,1),MATCH(D39,テーブル!$F$3:$I$3,1))</f>
        <v>4.0000000000000001E-3</v>
      </c>
    </row>
    <row r="40" spans="1:7">
      <c r="A40" s="7" t="s">
        <v>38</v>
      </c>
      <c r="B40" s="27">
        <v>46038</v>
      </c>
      <c r="C40" s="2">
        <v>9</v>
      </c>
      <c r="D40" s="2">
        <v>6</v>
      </c>
      <c r="E40" s="49">
        <v>666000</v>
      </c>
      <c r="F40" s="33">
        <f t="shared" si="0"/>
        <v>0.66600000000000004</v>
      </c>
      <c r="G40" s="46">
        <f>INDEX(テーブル!$F$4:$I$8,MATCH(F40,テーブル!$E$4:$E$8,1),MATCH(D40,テーブル!$F$3:$I$3,1))</f>
        <v>4.0000000000000001E-3</v>
      </c>
    </row>
    <row r="41" spans="1:7">
      <c r="A41" s="7" t="s">
        <v>38</v>
      </c>
      <c r="B41" s="27">
        <v>46039</v>
      </c>
      <c r="C41" s="2">
        <v>17</v>
      </c>
      <c r="D41" s="2">
        <v>14</v>
      </c>
      <c r="E41" s="49">
        <v>1543000</v>
      </c>
      <c r="F41" s="33">
        <f t="shared" si="0"/>
        <v>0.82299999999999995</v>
      </c>
      <c r="G41" s="46">
        <f>INDEX(テーブル!$F$4:$I$8,MATCH(F41,テーブル!$E$4:$E$8,1),MATCH(D41,テーブル!$F$3:$I$3,1))</f>
        <v>0.01</v>
      </c>
    </row>
    <row r="42" spans="1:7">
      <c r="A42" s="7" t="s">
        <v>38</v>
      </c>
      <c r="B42" s="27">
        <v>46040</v>
      </c>
      <c r="C42" s="2">
        <v>19</v>
      </c>
      <c r="D42" s="2">
        <v>15</v>
      </c>
      <c r="E42" s="49">
        <v>1699000</v>
      </c>
      <c r="F42" s="33">
        <f t="shared" si="0"/>
        <v>0.78900000000000003</v>
      </c>
      <c r="G42" s="46">
        <f>INDEX(テーブル!$F$4:$I$8,MATCH(F42,テーブル!$E$4:$E$8,1),MATCH(D42,テーブル!$F$3:$I$3,1))</f>
        <v>1.4999999999999999E-2</v>
      </c>
    </row>
    <row r="43" spans="1:7">
      <c r="A43" s="7" t="s">
        <v>38</v>
      </c>
      <c r="B43" s="27">
        <v>46045</v>
      </c>
      <c r="C43" s="2">
        <v>9</v>
      </c>
      <c r="D43" s="2">
        <v>4</v>
      </c>
      <c r="E43" s="49">
        <v>782000</v>
      </c>
      <c r="F43" s="33">
        <f t="shared" si="0"/>
        <v>0.44400000000000001</v>
      </c>
      <c r="G43" s="46">
        <f>INDEX(テーブル!$F$4:$I$8,MATCH(F43,テーブル!$E$4:$E$8,1),MATCH(D43,テーブル!$F$3:$I$3,1))</f>
        <v>2E-3</v>
      </c>
    </row>
    <row r="44" spans="1:7">
      <c r="A44" s="7" t="s">
        <v>38</v>
      </c>
      <c r="B44" s="27">
        <v>46046</v>
      </c>
      <c r="C44" s="2">
        <v>8</v>
      </c>
      <c r="D44" s="2">
        <v>3</v>
      </c>
      <c r="E44" s="49">
        <v>511000</v>
      </c>
      <c r="F44" s="33">
        <f t="shared" si="0"/>
        <v>0.375</v>
      </c>
      <c r="G44" s="46">
        <f>INDEX(テーブル!$F$4:$I$8,MATCH(F44,テーブル!$E$4:$E$8,1),MATCH(D44,テーブル!$F$3:$I$3,1))</f>
        <v>1E-3</v>
      </c>
    </row>
    <row r="45" spans="1:7">
      <c r="A45" s="7" t="s">
        <v>34</v>
      </c>
      <c r="B45" s="27">
        <v>46029</v>
      </c>
      <c r="C45" s="2">
        <v>24</v>
      </c>
      <c r="D45" s="2">
        <v>20</v>
      </c>
      <c r="E45" s="49">
        <v>2140000</v>
      </c>
      <c r="F45" s="33">
        <f t="shared" si="0"/>
        <v>0.83299999999999996</v>
      </c>
      <c r="G45" s="46">
        <f>INDEX(テーブル!$F$4:$I$8,MATCH(F45,テーブル!$E$4:$E$8,1),MATCH(D45,テーブル!$F$3:$I$3,1))</f>
        <v>0.02</v>
      </c>
    </row>
    <row r="46" spans="1:7">
      <c r="A46" s="7" t="s">
        <v>34</v>
      </c>
      <c r="B46" s="27">
        <v>46030</v>
      </c>
      <c r="C46" s="2">
        <v>40</v>
      </c>
      <c r="D46" s="2">
        <v>21</v>
      </c>
      <c r="E46" s="49">
        <v>2250000</v>
      </c>
      <c r="F46" s="33">
        <f t="shared" si="0"/>
        <v>0.52500000000000002</v>
      </c>
      <c r="G46" s="46">
        <f>INDEX(テーブル!$F$4:$I$8,MATCH(F46,テーブル!$E$4:$E$8,1),MATCH(D46,テーブル!$F$3:$I$3,1))</f>
        <v>1.7999999999999999E-2</v>
      </c>
    </row>
    <row r="47" spans="1:7">
      <c r="A47" s="7" t="s">
        <v>34</v>
      </c>
      <c r="B47" s="27">
        <v>46032</v>
      </c>
      <c r="C47" s="2">
        <v>13</v>
      </c>
      <c r="D47" s="2">
        <v>5</v>
      </c>
      <c r="E47" s="49">
        <v>581000</v>
      </c>
      <c r="F47" s="33">
        <f t="shared" si="0"/>
        <v>0.38400000000000001</v>
      </c>
      <c r="G47" s="46">
        <f>INDEX(テーブル!$F$4:$I$8,MATCH(F47,テーブル!$E$4:$E$8,1),MATCH(D47,テーブル!$F$3:$I$3,1))</f>
        <v>1E-3</v>
      </c>
    </row>
    <row r="48" spans="1:7">
      <c r="A48" s="7" t="s">
        <v>34</v>
      </c>
      <c r="B48" s="27">
        <v>46036</v>
      </c>
      <c r="C48" s="2">
        <v>15</v>
      </c>
      <c r="D48" s="2">
        <v>7</v>
      </c>
      <c r="E48" s="49">
        <v>697000</v>
      </c>
      <c r="F48" s="33">
        <f t="shared" si="0"/>
        <v>0.46600000000000003</v>
      </c>
      <c r="G48" s="46">
        <f>INDEX(テーブル!$F$4:$I$8,MATCH(F48,テーブル!$E$4:$E$8,1),MATCH(D48,テーブル!$F$3:$I$3,1))</f>
        <v>2E-3</v>
      </c>
    </row>
    <row r="49" spans="1:8">
      <c r="A49" s="7" t="s">
        <v>34</v>
      </c>
      <c r="B49" s="27">
        <v>46038</v>
      </c>
      <c r="C49" s="2">
        <v>23</v>
      </c>
      <c r="D49" s="2">
        <v>17</v>
      </c>
      <c r="E49" s="49">
        <v>1883000</v>
      </c>
      <c r="F49" s="33">
        <f t="shared" si="0"/>
        <v>0.73899999999999999</v>
      </c>
      <c r="G49" s="46">
        <f>INDEX(テーブル!$F$4:$I$8,MATCH(F49,テーブル!$E$4:$E$8,1),MATCH(D49,テーブル!$F$3:$I$3,1))</f>
        <v>1.4999999999999999E-2</v>
      </c>
    </row>
    <row r="50" spans="1:8">
      <c r="A50" s="7" t="s">
        <v>34</v>
      </c>
      <c r="B50" s="27">
        <v>46039</v>
      </c>
      <c r="C50" s="2">
        <v>7</v>
      </c>
      <c r="D50" s="2">
        <v>6</v>
      </c>
      <c r="E50" s="49">
        <v>525000</v>
      </c>
      <c r="F50" s="33">
        <f t="shared" si="0"/>
        <v>0.85699999999999998</v>
      </c>
      <c r="G50" s="46">
        <f>INDEX(テーブル!$F$4:$I$8,MATCH(F50,テーブル!$E$4:$E$8,1),MATCH(D50,テーブル!$F$3:$I$3,1))</f>
        <v>5.0000000000000001E-3</v>
      </c>
    </row>
    <row r="51" spans="1:8">
      <c r="A51" s="7" t="s">
        <v>34</v>
      </c>
      <c r="B51" s="27">
        <v>46046</v>
      </c>
      <c r="C51" s="2">
        <v>13</v>
      </c>
      <c r="D51" s="2">
        <v>6</v>
      </c>
      <c r="E51" s="49">
        <v>429000</v>
      </c>
      <c r="F51" s="33">
        <f t="shared" si="0"/>
        <v>0.46100000000000002</v>
      </c>
      <c r="G51" s="46">
        <f>INDEX(テーブル!$F$4:$I$8,MATCH(F51,テーブル!$E$4:$E$8,1),MATCH(D51,テーブル!$F$3:$I$3,1))</f>
        <v>2E-3</v>
      </c>
    </row>
    <row r="52" spans="1:8">
      <c r="A52" s="7" t="s">
        <v>34</v>
      </c>
      <c r="B52" s="27">
        <v>46047</v>
      </c>
      <c r="C52" s="2">
        <v>10</v>
      </c>
      <c r="D52" s="2">
        <v>7</v>
      </c>
      <c r="E52" s="49">
        <v>591000</v>
      </c>
      <c r="F52" s="33">
        <f t="shared" si="0"/>
        <v>0.7</v>
      </c>
      <c r="G52" s="46">
        <f>INDEX(テーブル!$F$4:$I$8,MATCH(F52,テーブル!$E$4:$E$8,1),MATCH(D52,テーブル!$F$3:$I$3,1))</f>
        <v>5.0000000000000001E-3</v>
      </c>
    </row>
    <row r="53" spans="1:8">
      <c r="A53" s="7"/>
      <c r="B53" s="2"/>
      <c r="C53" s="2"/>
      <c r="D53" s="2"/>
      <c r="E53" s="2"/>
      <c r="F53" s="2"/>
      <c r="G53" s="29"/>
    </row>
    <row r="54" spans="1:8" ht="14.25" thickBot="1">
      <c r="A54" s="47" t="s">
        <v>5</v>
      </c>
      <c r="B54" s="23"/>
      <c r="C54" s="48">
        <f>SUM(C2:C52)</f>
        <v>790</v>
      </c>
      <c r="D54" s="48">
        <f t="shared" ref="D54:E54" si="2">SUM(D2:D52)</f>
        <v>534</v>
      </c>
      <c r="E54" s="48">
        <f t="shared" si="2"/>
        <v>52355000</v>
      </c>
      <c r="F54" s="23"/>
      <c r="G54" s="24"/>
      <c r="H54" s="50" t="s">
        <v>60</v>
      </c>
    </row>
  </sheetData>
  <phoneticPr fontId="3"/>
  <printOptions headings="1"/>
  <pageMargins left="0.35433070866141736" right="0.15748031496062992" top="0.98425196850393704" bottom="0.62992125984251968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zoomScaleNormal="100" workbookViewId="0">
      <selection activeCell="K8" sqref="K8"/>
    </sheetView>
  </sheetViews>
  <sheetFormatPr defaultRowHeight="13.5"/>
  <cols>
    <col min="1" max="1" width="5.5" bestFit="1" customWidth="1"/>
    <col min="2" max="2" width="11.625" bestFit="1" customWidth="1"/>
    <col min="3" max="4" width="9.5" bestFit="1" customWidth="1"/>
    <col min="5" max="5" width="7.5" bestFit="1" customWidth="1"/>
    <col min="6" max="6" width="11.625" bestFit="1" customWidth="1"/>
    <col min="7" max="7" width="9.5" bestFit="1" customWidth="1"/>
    <col min="8" max="8" width="7.5" bestFit="1" customWidth="1"/>
    <col min="9" max="9" width="9.5" bestFit="1" customWidth="1"/>
    <col min="10" max="10" width="10.5" bestFit="1" customWidth="1"/>
    <col min="11" max="11" width="5.5" bestFit="1" customWidth="1"/>
    <col min="12" max="12" width="14" customWidth="1"/>
    <col min="13" max="13" width="49.375" bestFit="1" customWidth="1"/>
    <col min="14" max="14" width="11.625" bestFit="1" customWidth="1"/>
    <col min="15" max="15" width="9.5" bestFit="1" customWidth="1"/>
    <col min="16" max="16" width="7.5" bestFit="1" customWidth="1"/>
    <col min="17" max="17" width="7.375" customWidth="1"/>
  </cols>
  <sheetData>
    <row r="1" spans="1:16" ht="14.25" thickBot="1">
      <c r="A1" s="55" t="s">
        <v>20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6" s="1" customFormat="1">
      <c r="A2" s="4" t="s">
        <v>6</v>
      </c>
      <c r="B2" s="5" t="s">
        <v>0</v>
      </c>
      <c r="C2" s="5" t="s">
        <v>3</v>
      </c>
      <c r="D2" s="5" t="s">
        <v>14</v>
      </c>
      <c r="E2" s="5" t="s">
        <v>28</v>
      </c>
      <c r="F2" s="5" t="s">
        <v>27</v>
      </c>
      <c r="G2" s="5" t="s">
        <v>13</v>
      </c>
      <c r="H2" s="5" t="s">
        <v>19</v>
      </c>
      <c r="I2" s="5" t="s">
        <v>10</v>
      </c>
      <c r="J2" s="40" t="s">
        <v>11</v>
      </c>
      <c r="K2" s="20" t="s">
        <v>46</v>
      </c>
      <c r="M2" s="32" t="s">
        <v>59</v>
      </c>
      <c r="N2" s="22">
        <f>DSUM(データＢ表!$A$1:$G$52,5,N5:O6)</f>
        <v>23497000</v>
      </c>
      <c r="O2" s="13"/>
    </row>
    <row r="3" spans="1:16" ht="14.25" thickBot="1">
      <c r="A3" s="7" t="s">
        <v>36</v>
      </c>
      <c r="B3" s="2" t="str">
        <f>VLOOKUP(A3,テーブル!$K$3:$M$8,2,0)</f>
        <v>富山　かな</v>
      </c>
      <c r="C3" s="15">
        <f>DSUM(データＡ表!$A$1:$I$19,C$2,$D$12:$D$13)</f>
        <v>42600</v>
      </c>
      <c r="D3" s="15">
        <f>DSUM(データＡ表!$A$1:$I$19,D$2,$D$12:$D$13)</f>
        <v>44850</v>
      </c>
      <c r="E3" s="28">
        <f>DSUM(データＢ表!$A$1:$G$52,E$2,$D$12:$D$13)</f>
        <v>108</v>
      </c>
      <c r="F3" s="28">
        <f>DSUM(データＢ表!$A$1:$G$52,F$2,$D$12:$D$13)</f>
        <v>9658000</v>
      </c>
      <c r="G3" s="15" cm="1">
        <f t="array" ref="G3">SUMPRODUCT((データＢ表!$A$1:$A$52=A3)*1,データＢ表!$E$1:$E$52,データＢ表!$G$1:$G$52)</f>
        <v>118227</v>
      </c>
      <c r="H3" s="36">
        <f>ROUNDUP(F3/(VLOOKUP(A3,テーブル!$K$3:$M$8,3,0)*10000),3)</f>
        <v>0.998</v>
      </c>
      <c r="I3" s="15">
        <f t="shared" ref="I3:I8" si="0">ROUND(IF(OR(E3&gt;=90,H3&gt;=100%),E3*225,0),-2)</f>
        <v>24300</v>
      </c>
      <c r="J3" s="39">
        <f t="shared" ref="J3:J8" si="1">C3+D3+G3+I3</f>
        <v>229977</v>
      </c>
      <c r="K3" s="41" t="str">
        <f t="shared" ref="K3:K8" si="2">IF(AND(H3&lt;100%,F3&lt;AVERAGE($F$3:$F$8)),"＊","")</f>
        <v/>
      </c>
      <c r="M3" s="9" t="s">
        <v>55</v>
      </c>
      <c r="N3" s="14">
        <f>DCOUNT(データＢ表!$A$1:$G$52,4,N7:P8)</f>
        <v>9</v>
      </c>
      <c r="O3" s="50" t="s">
        <v>61</v>
      </c>
    </row>
    <row r="4" spans="1:16" ht="14.25" thickBot="1">
      <c r="A4" s="7" t="s">
        <v>33</v>
      </c>
      <c r="B4" s="2" t="str">
        <f>VLOOKUP(A4,テーブル!$K$3:$M$8,2,0)</f>
        <v>長谷川　雅</v>
      </c>
      <c r="C4" s="15">
        <f>DSUM(データＡ表!$A$1:$I$19,C$2,$A$12:$A$13)</f>
        <v>34800</v>
      </c>
      <c r="D4" s="15">
        <f>DSUM(データＡ表!$A$1:$I$19,D$2,$A$12:$A$13)</f>
        <v>29600</v>
      </c>
      <c r="E4" s="28">
        <f>DSUM(データＢ表!$A$1:$G$52,E$2,$A$12:$A$13)</f>
        <v>105</v>
      </c>
      <c r="F4" s="28">
        <f>DSUM(データＢ表!$A$1:$G$52,F$2,$A$12:$A$13)</f>
        <v>10328000</v>
      </c>
      <c r="G4" s="15" cm="1">
        <f t="array" ref="G4">SUMPRODUCT((データＢ表!$A$1:$A$52=A4)*1,データＢ表!$E$1:$E$52,データＢ表!$G$1:$G$52)</f>
        <v>121230</v>
      </c>
      <c r="H4" s="36">
        <f>ROUNDUP(F4/(VLOOKUP(A4,テーブル!$K$3:$M$8,3,0)*10000),3)</f>
        <v>1.242</v>
      </c>
      <c r="I4" s="15">
        <f t="shared" si="0"/>
        <v>23600</v>
      </c>
      <c r="J4" s="39">
        <f t="shared" si="1"/>
        <v>209230</v>
      </c>
      <c r="K4" s="41" t="str">
        <f t="shared" si="2"/>
        <v/>
      </c>
      <c r="O4" s="13"/>
    </row>
    <row r="5" spans="1:16">
      <c r="A5" s="7" t="s">
        <v>37</v>
      </c>
      <c r="B5" s="2" t="str">
        <f>VLOOKUP(A5,テーブル!$K$3:$M$8,2,0)</f>
        <v>原　修太郎</v>
      </c>
      <c r="C5" s="15">
        <f>DSUM(データＡ表!$A$1:$I$19,C$2,$C$12:$C$13)</f>
        <v>28000</v>
      </c>
      <c r="D5" s="15">
        <f>DSUM(データＡ表!$A$1:$I$19,D$2,$C$12:$C$13)</f>
        <v>24500</v>
      </c>
      <c r="E5" s="28">
        <f>DSUM(データＢ表!$A$1:$G$52,E$2,$C$12:$C$13)</f>
        <v>92</v>
      </c>
      <c r="F5" s="28">
        <f>DSUM(データＢ表!$A$1:$G$52,F$2,$C$12:$C$13)</f>
        <v>8192000</v>
      </c>
      <c r="G5" s="15" cm="1">
        <f t="array" ref="G5">SUMPRODUCT((データＢ表!$A$1:$A$52=A5)*1,データＢ表!$E$1:$E$52,データＢ表!$G$1:$G$52)</f>
        <v>78236</v>
      </c>
      <c r="H5" s="36">
        <f>ROUNDUP(F5/(VLOOKUP(A5,テーブル!$K$3:$M$8,3,0)*10000),3)</f>
        <v>1</v>
      </c>
      <c r="I5" s="15">
        <f t="shared" si="0"/>
        <v>20700</v>
      </c>
      <c r="J5" s="39">
        <f t="shared" si="1"/>
        <v>151436</v>
      </c>
      <c r="K5" s="41" t="str">
        <f t="shared" si="2"/>
        <v/>
      </c>
      <c r="M5" s="13"/>
      <c r="N5" s="4" t="s">
        <v>6</v>
      </c>
      <c r="O5" s="6" t="s">
        <v>45</v>
      </c>
    </row>
    <row r="6" spans="1:16" ht="14.25" thickBot="1">
      <c r="A6" s="7" t="s">
        <v>34</v>
      </c>
      <c r="B6" s="2" t="str">
        <f>VLOOKUP(A6,テーブル!$K$3:$M$8,2,0)</f>
        <v>森本　優美</v>
      </c>
      <c r="C6" s="15">
        <f>DSUM(データＡ表!$A$1:$I$19,C$2,$F$12:$F$13)</f>
        <v>37700</v>
      </c>
      <c r="D6" s="15">
        <f>DSUM(データＡ表!$A$1:$I$19,D$2,$F$12:$F$13)</f>
        <v>33300</v>
      </c>
      <c r="E6" s="28">
        <f>DSUM(データＢ表!$A$1:$G$52,E$2,$F$12:$F$13)</f>
        <v>89</v>
      </c>
      <c r="F6" s="28">
        <f>DSUM(データＢ表!$A$1:$G$52,F$2,$F$12:$F$13)</f>
        <v>9096000</v>
      </c>
      <c r="G6" s="15" cm="1">
        <f t="array" ref="G6">SUMPRODUCT((データＢ表!$A$1:$A$52=A6)*1,データＢ表!$E$1:$E$52,データＢ表!$G$1:$G$52)</f>
        <v>119958</v>
      </c>
      <c r="H6" s="36">
        <f>ROUNDUP(F6/(VLOOKUP(A6,テーブル!$K$3:$M$8,3,0)*10000),3)</f>
        <v>1.212</v>
      </c>
      <c r="I6" s="15">
        <f t="shared" si="0"/>
        <v>20000</v>
      </c>
      <c r="J6" s="39">
        <f t="shared" si="1"/>
        <v>210958</v>
      </c>
      <c r="K6" s="41" t="str">
        <f t="shared" si="2"/>
        <v/>
      </c>
      <c r="M6" s="13"/>
      <c r="N6" s="37" t="s">
        <v>44</v>
      </c>
      <c r="O6" s="38" t="s">
        <v>57</v>
      </c>
    </row>
    <row r="7" spans="1:16">
      <c r="A7" s="7" t="s">
        <v>35</v>
      </c>
      <c r="B7" s="2" t="str">
        <f>VLOOKUP(A7,テーブル!$K$3:$M$8,2,0)</f>
        <v>遠藤　彩花</v>
      </c>
      <c r="C7" s="15">
        <f>DSUM(データＡ表!$A$1:$I$19,C$2,$B$12:$B$13)</f>
        <v>27000</v>
      </c>
      <c r="D7" s="15">
        <f>DSUM(データＡ表!$A$1:$I$19,D$2,$B$12:$B$13)</f>
        <v>23400</v>
      </c>
      <c r="E7" s="28">
        <f>DSUM(データＢ表!$A$1:$G$52,E$2,$B$12:$B$13)</f>
        <v>71</v>
      </c>
      <c r="F7" s="28">
        <f>DSUM(データＢ表!$A$1:$G$52,F$2,$B$12:$B$13)</f>
        <v>7121000</v>
      </c>
      <c r="G7" s="15" cm="1">
        <f t="array" ref="G7">SUMPRODUCT((データＢ表!$A$1:$A$52=A7)*1,データＢ表!$E$1:$E$52,データＢ表!$G$1:$G$52)</f>
        <v>72107</v>
      </c>
      <c r="H7" s="36">
        <f>ROUNDUP(F7/(VLOOKUP(A7,テーブル!$K$3:$M$8,3,0)*10000),3)</f>
        <v>0.90600000000000003</v>
      </c>
      <c r="I7" s="15">
        <f t="shared" si="0"/>
        <v>0</v>
      </c>
      <c r="J7" s="39">
        <f t="shared" si="1"/>
        <v>122507</v>
      </c>
      <c r="K7" s="41" t="str">
        <f t="shared" si="2"/>
        <v>＊</v>
      </c>
      <c r="M7" s="13"/>
      <c r="N7" s="4" t="s">
        <v>12</v>
      </c>
      <c r="O7" s="5" t="s">
        <v>12</v>
      </c>
      <c r="P7" s="6" t="s">
        <v>29</v>
      </c>
    </row>
    <row r="8" spans="1:16" ht="14.25" thickBot="1">
      <c r="A8" s="7" t="s">
        <v>38</v>
      </c>
      <c r="B8" s="2" t="str">
        <f>VLOOKUP(A8,テーブル!$K$3:$M$8,2,0)</f>
        <v>山内　京一</v>
      </c>
      <c r="C8" s="15">
        <f>DSUM(データＡ表!$A$1:$I$19,C$2,$E$12:$E$13)</f>
        <v>39200</v>
      </c>
      <c r="D8" s="15">
        <f>DSUM(データＡ表!$A$1:$I$19,D$2,$E$12:$E$13)</f>
        <v>35000</v>
      </c>
      <c r="E8" s="28">
        <f>DSUM(データＢ表!$A$1:$G$52,E$2,$E$12:$E$13)</f>
        <v>69</v>
      </c>
      <c r="F8" s="28">
        <f>DSUM(データＢ表!$A$1:$G$52,F$2,$E$12:$E$13)</f>
        <v>7960000</v>
      </c>
      <c r="G8" s="15" cm="1">
        <f t="array" ref="G8">SUMPRODUCT((データＢ表!$A$1:$A$52=A8)*1,データＢ表!$E$1:$E$52,データＢ表!$G$1:$G$52)</f>
        <v>72430</v>
      </c>
      <c r="H8" s="36">
        <f>ROUNDUP(F8/(VLOOKUP(A8,テーブル!$K$3:$M$8,3,0)*10000),3)</f>
        <v>0.95499999999999996</v>
      </c>
      <c r="I8" s="15">
        <f t="shared" si="0"/>
        <v>0</v>
      </c>
      <c r="J8" s="39">
        <f t="shared" si="1"/>
        <v>146630</v>
      </c>
      <c r="K8" s="41" t="str">
        <f t="shared" si="2"/>
        <v>＊</v>
      </c>
      <c r="M8" s="13"/>
      <c r="N8" s="9" t="s">
        <v>52</v>
      </c>
      <c r="O8" s="23" t="s">
        <v>53</v>
      </c>
      <c r="P8" s="24" t="s">
        <v>54</v>
      </c>
    </row>
    <row r="9" spans="1:16">
      <c r="A9" s="7"/>
      <c r="B9" s="2"/>
      <c r="C9" s="15"/>
      <c r="D9" s="15"/>
      <c r="E9" s="15"/>
      <c r="F9" s="15"/>
      <c r="G9" s="15"/>
      <c r="H9" s="15"/>
      <c r="I9" s="15"/>
      <c r="J9" s="39"/>
      <c r="K9" s="8"/>
      <c r="M9" s="13"/>
    </row>
    <row r="10" spans="1:16" ht="14.25" thickBot="1">
      <c r="A10" s="9"/>
      <c r="B10" s="10" t="s">
        <v>5</v>
      </c>
      <c r="C10" s="11">
        <f>SUM(C3:C8)</f>
        <v>209300</v>
      </c>
      <c r="D10" s="11">
        <f>SUM(D3:D8)</f>
        <v>190650</v>
      </c>
      <c r="E10" s="11">
        <f t="shared" ref="E10:F10" si="3">SUM(E3:E8)</f>
        <v>534</v>
      </c>
      <c r="F10" s="11">
        <f t="shared" si="3"/>
        <v>52355000</v>
      </c>
      <c r="G10" s="11">
        <f>SUM(G3:G8)</f>
        <v>582188</v>
      </c>
      <c r="H10" s="11"/>
      <c r="I10" s="11">
        <f>SUM(I3:I8)</f>
        <v>88600</v>
      </c>
      <c r="J10" s="11">
        <f>SUM(J3:J8)</f>
        <v>1070738</v>
      </c>
      <c r="K10" s="17"/>
      <c r="L10" s="50" t="s">
        <v>60</v>
      </c>
      <c r="M10" s="13"/>
    </row>
    <row r="11" spans="1:16" ht="14.25" thickBot="1">
      <c r="M11" s="13"/>
    </row>
    <row r="12" spans="1:16">
      <c r="A12" s="4" t="s">
        <v>6</v>
      </c>
      <c r="B12" s="5" t="s">
        <v>6</v>
      </c>
      <c r="C12" s="5" t="s">
        <v>6</v>
      </c>
      <c r="D12" s="5" t="s">
        <v>6</v>
      </c>
      <c r="E12" s="5" t="s">
        <v>6</v>
      </c>
      <c r="F12" s="6" t="s">
        <v>6</v>
      </c>
      <c r="L12" s="1"/>
      <c r="M12" s="13"/>
    </row>
    <row r="13" spans="1:16" ht="14.25" thickBot="1">
      <c r="A13" s="9" t="s">
        <v>33</v>
      </c>
      <c r="B13" s="23" t="s">
        <v>35</v>
      </c>
      <c r="C13" s="23" t="s">
        <v>37</v>
      </c>
      <c r="D13" s="23" t="s">
        <v>36</v>
      </c>
      <c r="E13" s="23" t="s">
        <v>38</v>
      </c>
      <c r="F13" s="24" t="s">
        <v>34</v>
      </c>
      <c r="M13" s="21"/>
    </row>
    <row r="17" spans="4:13">
      <c r="G17" s="16"/>
      <c r="H17" s="16"/>
      <c r="I17" s="16"/>
      <c r="J17" s="16"/>
      <c r="K17" s="16"/>
    </row>
    <row r="18" spans="4:13">
      <c r="F18" s="16"/>
      <c r="G18" s="16"/>
      <c r="H18" s="16"/>
      <c r="I18" s="16"/>
      <c r="J18" s="16"/>
      <c r="K18" s="16"/>
      <c r="L18" s="16"/>
      <c r="M18" s="16"/>
    </row>
    <row r="19" spans="4:13">
      <c r="F19" s="16"/>
      <c r="G19" s="16"/>
      <c r="H19" s="16"/>
      <c r="I19" s="16"/>
      <c r="J19" s="16"/>
      <c r="K19" s="16"/>
      <c r="L19" s="16"/>
      <c r="M19" s="16"/>
    </row>
    <row r="20" spans="4:13">
      <c r="F20" s="16"/>
      <c r="G20" s="16"/>
      <c r="H20" s="16"/>
      <c r="I20" s="16"/>
      <c r="J20" s="16"/>
      <c r="K20" s="16"/>
      <c r="L20" s="16"/>
      <c r="M20" s="16"/>
    </row>
    <row r="21" spans="4:13">
      <c r="F21" s="16"/>
    </row>
    <row r="22" spans="4:13">
      <c r="F22" s="16"/>
    </row>
    <row r="23" spans="4:13">
      <c r="F23" s="16"/>
    </row>
    <row r="24" spans="4:13">
      <c r="F24" s="16"/>
    </row>
    <row r="25" spans="4:13">
      <c r="D25" s="12"/>
      <c r="E25" s="12"/>
      <c r="F25" s="12"/>
    </row>
    <row r="26" spans="4:13">
      <c r="D26" s="12"/>
      <c r="E26" s="12"/>
      <c r="F26" s="12"/>
    </row>
    <row r="32" spans="4:13">
      <c r="L32" s="50" t="s">
        <v>62</v>
      </c>
    </row>
  </sheetData>
  <sortState xmlns:xlrd2="http://schemas.microsoft.com/office/spreadsheetml/2017/richdata2" ref="A3:K8">
    <sortCondition descending="1" ref="E4:E8"/>
  </sortState>
  <mergeCells count="1">
    <mergeCell ref="A1:K1"/>
  </mergeCells>
  <phoneticPr fontId="3"/>
  <printOptions headings="1"/>
  <pageMargins left="0.35433070866141736" right="0.15748031496062992" top="0.98425196850393704" bottom="0.62992125984251968" header="0.51181102362204722" footer="0.51181102362204722"/>
  <pageSetup paperSize="9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テーブル</vt:lpstr>
      <vt:lpstr>データＡ表</vt:lpstr>
      <vt:lpstr>データＢ表</vt:lpstr>
      <vt:lpstr>計算表</vt:lpstr>
    </vt:vector>
  </TitlesOfParts>
  <Company>日本情報処理検定協会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日本情報処理検定協会</dc:creator>
  <cp:lastPrinted>2022-07-24T09:50:19Z</cp:lastPrinted>
  <dcterms:created xsi:type="dcterms:W3CDTF">2008-12-24T06:30:48Z</dcterms:created>
  <dcterms:modified xsi:type="dcterms:W3CDTF">2025-10-21T05:24:07Z</dcterms:modified>
</cp:coreProperties>
</file>